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D:\RFP for AMC Renewal of Video Conference Solution\Annexures\"/>
    </mc:Choice>
  </mc:AlternateContent>
  <xr:revisionPtr revIDLastSave="0" documentId="13_ncr:1_{F0951556-9A32-4A65-B53B-BEA7C61A59A3}" xr6:coauthVersionLast="47" xr6:coauthVersionMax="47" xr10:uidLastSave="{00000000-0000-0000-0000-000000000000}"/>
  <bookViews>
    <workbookView xWindow="-120" yWindow="-120" windowWidth="20730" windowHeight="11040" xr2:uid="{00000000-000D-0000-FFFF-FFFF00000000}"/>
  </bookViews>
  <sheets>
    <sheet name="Audio &amp; Video inventory" sheetId="2" r:id="rId1"/>
    <sheet name="BOQ" sheetId="3" r:id="rId2"/>
  </sheets>
  <definedNames>
    <definedName name="_xlnm.Print_Area" localSheetId="0">'Audio &amp; Video inventory'!$A$5:$F$7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3" l="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alcChain>
</file>

<file path=xl/sharedStrings.xml><?xml version="1.0" encoding="utf-8"?>
<sst xmlns="http://schemas.openxmlformats.org/spreadsheetml/2006/main" count="1284" uniqueCount="345">
  <si>
    <t>Serial Number</t>
  </si>
  <si>
    <t>Product Description</t>
  </si>
  <si>
    <t>Qty</t>
  </si>
  <si>
    <t>Coverage Start</t>
  </si>
  <si>
    <t>Coverage End</t>
  </si>
  <si>
    <t>Support Description</t>
  </si>
  <si>
    <t>Total (In Rupees)</t>
  </si>
  <si>
    <t>Year 1</t>
  </si>
  <si>
    <t>Year 2</t>
  </si>
  <si>
    <t>Year 3</t>
  </si>
  <si>
    <t>Price in INR</t>
  </si>
  <si>
    <t>Price for Coverage period</t>
  </si>
  <si>
    <t>S/N</t>
  </si>
  <si>
    <t>Comprehensive Hardware AMC &amp; Software Licenes Renewal Charges as per the Inventory mentioned in Annexure -B</t>
  </si>
  <si>
    <t>01.06.2026</t>
  </si>
  <si>
    <t>31.05.2029</t>
  </si>
  <si>
    <t>(A)</t>
  </si>
  <si>
    <t>(B)</t>
  </si>
  <si>
    <t>(A+B)</t>
  </si>
  <si>
    <t>( C)</t>
  </si>
  <si>
    <t>( E)</t>
  </si>
  <si>
    <t>(D)</t>
  </si>
  <si>
    <t>(F)</t>
  </si>
  <si>
    <t>(A+B)=i</t>
  </si>
  <si>
    <t>(C+D)=ii</t>
  </si>
  <si>
    <t>(E+F)=iii</t>
  </si>
  <si>
    <t>(i+ii+iii)</t>
  </si>
  <si>
    <t>Grand Total</t>
  </si>
  <si>
    <t>Managed Services for the period (1st-June-2026 to 31-May 2029)</t>
  </si>
  <si>
    <t>Support Charges (Payable as per T&amp;C of the RFP)</t>
  </si>
  <si>
    <t>Comprehensive AMC for Active and Passive Components as per Annexure -B</t>
  </si>
  <si>
    <t>SBI-BKC</t>
  </si>
  <si>
    <t>No</t>
  </si>
  <si>
    <t>Particular</t>
  </si>
  <si>
    <t>Specification</t>
  </si>
  <si>
    <t>Make</t>
  </si>
  <si>
    <t>Model</t>
  </si>
  <si>
    <t>Room</t>
  </si>
  <si>
    <t xml:space="preserve">17.3''  TFT 
Monitor Lift </t>
  </si>
  <si>
    <t xml:space="preserve">Motorised mechanism for table pop up super-thin design with non touch  inbuilt Auto-control, Quiet on uniformity in operation,and easy ascending &amp; descending. 17.3'' TFT inbuilt  </t>
  </si>
  <si>
    <t xml:space="preserve">Albiral </t>
  </si>
  <si>
    <t>ALB17HDMR</t>
  </si>
  <si>
    <t xml:space="preserve">Board Room - 20 Pax </t>
  </si>
  <si>
    <t xml:space="preserve">17.3''  TFT 
Touch Monitor Lift </t>
  </si>
  <si>
    <t xml:space="preserve">Touch Motorised mechanism for table pop up super-thin design with non touch  inbuilt Auto-control, Quiet on uniformity in operation,and easy ascending &amp; descending. 17.3'' TFT inbuilt  </t>
  </si>
  <si>
    <t xml:space="preserve">ALB17HDMR with Saw Technology Touch Screen TS170HD </t>
  </si>
  <si>
    <t xml:space="preserve">Cable Cubby </t>
  </si>
  <si>
    <t>FlipTop™ FT2 Series Cable Management System, 700 Size, Mechanical, Pass-Through Lid, BlackGravity Cable Retractor for FT2 Series, HDMI® to
HDMI, 18 GbpsGravity Cable Retractor for FT2 Series, RJ-45 to RJ-45, CAT6AC Power Outlet Module for FT2 Series, Dual,
UniversalFlipTop™ FT2 Series Cable Management System Cable Pass-Through Plate Modules, Qty. 10FlipTop™ USB Rapid Charging ModuleRefresh : 3840 or higher</t>
  </si>
  <si>
    <t>Crestron</t>
  </si>
  <si>
    <t>FT2-700-MECH-PTL-B</t>
  </si>
  <si>
    <t>Gravity Cable Retractor for FT2 Series, RJ-45 to RJ-45, CAT6</t>
  </si>
  <si>
    <t>FT2A-CBLR-GR-CAT6</t>
  </si>
  <si>
    <t>AC Power Outlet Module for FT2 Series, Dual,
Universal</t>
  </si>
  <si>
    <t>FT2A-PWR-UN-2</t>
  </si>
  <si>
    <t>FlipTop™ FT2 Series Cable Management System Cable Pass-Through Plate Modules, Qty. 10</t>
  </si>
  <si>
    <t>FT2A-PLT-PT-10</t>
  </si>
  <si>
    <t>FlipTop™ USB Rapid Charging Module</t>
  </si>
  <si>
    <t>FT2A-CHGR-USBA-BASIC</t>
  </si>
  <si>
    <t>Wireless presentation application</t>
  </si>
  <si>
    <t>BYOD Screen SharingUSB : Min 2 USB 2.0, 1 C -
USB, Ports for Camera and Audio
Wireless Connections: Miracast, Chromecast, Airplay, preferably using Windows + k or APP or Button 
Resolution: 4K</t>
  </si>
  <si>
    <t>Barco</t>
  </si>
  <si>
    <t>CX50</t>
  </si>
  <si>
    <t xml:space="preserve">Ceiling document camera </t>
  </si>
  <si>
    <t>Live Image Camera
Resolution: 4KLens f=4.7 - 66 mm
Zoom more than 30X ( Optical + Digital ) Option  
Ports: HDMI, HDBT, USB, LAN,VGA, Supports POE</t>
  </si>
  <si>
    <t xml:space="preserve">Lumens </t>
  </si>
  <si>
    <t>CL511</t>
  </si>
  <si>
    <t xml:space="preserve">Presentation Pointer </t>
  </si>
  <si>
    <t>Standard Configuration</t>
  </si>
  <si>
    <t>LOGITECH</t>
  </si>
  <si>
    <t>R400</t>
  </si>
  <si>
    <t>AV Over IP Encoder</t>
  </si>
  <si>
    <t>Bandwidth: 1Gig
Resolution: 4K@60 4:4:4
Distance: 100 mtrs with direct connection
HDMI port 2.0 signal format
EDID Mamagement
Remote Power: Yes over ethernet
Web Control Interface</t>
  </si>
  <si>
    <t>DM-NVX-360</t>
  </si>
  <si>
    <t xml:space="preserve">AV over IP Decoder </t>
  </si>
  <si>
    <t>Ceiling Mic</t>
  </si>
  <si>
    <t>Supply, installation, testing &amp; commissioning of ceiling microphone with patented beamforming technology ,Optimize your digital workflows with software. The microphone can be easily controlled and monitored from anywhere in the corporate network. For 100% connectivity - Connect the microphone via analogue or digital DANTE™ audio outputs to any conference system. Power-over-Ethernet (PoE) makes integration of the ceiling microphone very easy. An open media control protocol (API) allows you to make individual adjustments. With 28 pre-polarized condenser capsule.or better.1 x 3-pin terminals (Phoenix contact MCVW 1.5-3-ST-3.81); 2 x Digital Dante Network Audio (RJ45) with in-built voicelift feature .</t>
  </si>
  <si>
    <t>Sennheiser</t>
  </si>
  <si>
    <t xml:space="preserve">TCC2 </t>
  </si>
  <si>
    <t xml:space="preserve">1 Port POE Injector </t>
  </si>
  <si>
    <t>The PoE Injector TL-POE150S fully complies with IEEE 802.3af standard, and can work with all IEEE 802.3af PoE compliant PDs (Powered Devices) or PoE Receiver Adapters.</t>
  </si>
  <si>
    <t>TP-LINK</t>
  </si>
  <si>
    <t>POE150S</t>
  </si>
  <si>
    <t>Digital Signal Processor</t>
  </si>
  <si>
    <r>
      <t>Full rack 19” 1RU processor mainframe with sixteen user-configured card slots (16 blank cards included). Selectable 48 &amp; 96kHz sampling rates. Integrated license-activated AEC. Dual core processing 40-bit floating DSP .Front panel OLED display with jog wheel. Rear panel includes an Ethernet module with RJ45 connector and internal power supply connection with built-in MOD-Dante-ETH module already pre-installed into the Frame-Dante mainframe to provide 64x64 I/O channels of Dante network audio. Dual RJ45 Dante and single RJ45 Ethernet connectors. 6</t>
    </r>
    <r>
      <rPr>
        <sz val="9"/>
        <color rgb="FF212121"/>
        <rFont val="Cambria"/>
        <family val="1"/>
      </rPr>
      <t> </t>
    </r>
    <r>
      <rPr>
        <sz val="9"/>
        <color theme="1"/>
        <rFont val="Cambria"/>
        <family val="1"/>
      </rPr>
      <t>Mic/Line input  with selectable mic, line, mic gain, and phantom power per input. 32-bit analog to digital converters. 4</t>
    </r>
    <r>
      <rPr>
        <sz val="9"/>
        <color rgb="FF212121"/>
        <rFont val="Cambria"/>
        <family val="1"/>
      </rPr>
      <t> </t>
    </r>
    <r>
      <rPr>
        <sz val="9"/>
        <color rgb="FF000000"/>
        <rFont val="Cambria"/>
        <family val="1"/>
      </rPr>
      <t>Line output . 32-bit digital to analog converters. 2ch input + 2ch output USB audio card. license activated AEC. 8ch of AEC @ 250ms delay / 16ch @ 100ms.</t>
    </r>
  </si>
  <si>
    <t>Xilica</t>
  </si>
  <si>
    <t xml:space="preserve">Solaro FR-D 6x4 6x4 with USB and AEC </t>
  </si>
  <si>
    <t xml:space="preserve">Ceiling Speaker </t>
  </si>
  <si>
    <t>Rimless 5.5” in-ceiling loudspeaker, optimized for speech intelligibility and powered with a single Ethernet connection. Integrated mounting for  Amp to rear of back-can.</t>
  </si>
  <si>
    <t>Sonia C5</t>
  </si>
  <si>
    <t>4 Channel Power Amplifier</t>
  </si>
  <si>
    <t xml:space="preserve">Four channel PoE amplifier with integrated Dante networking, capable of powering 4 x in-ceiling loudspeakers. Includes additional network port for support of Dante ceiling microphone. Mounts to rear of speaker. </t>
  </si>
  <si>
    <t xml:space="preserve">Sonia Amp </t>
  </si>
  <si>
    <t>Control Processor</t>
  </si>
  <si>
    <t>Centralised Control Processor
Minimum RS 232 : 2 nos
Minimum  I/O: 4 nos
Minimum IR /Serial: 1 nos
Minimum  LV Relays: 2 nos</t>
  </si>
  <si>
    <t>CP4</t>
  </si>
  <si>
    <t>IPAD</t>
  </si>
  <si>
    <t xml:space="preserve">10.2-inch iPad 9th Gen Wi-Fi 64GB </t>
  </si>
  <si>
    <t>Apple</t>
  </si>
  <si>
    <t>Dock for ipad</t>
  </si>
  <si>
    <t>Sleeve and Wireless Charging Dock for iPad</t>
  </si>
  <si>
    <t>Iport Connect Pro</t>
  </si>
  <si>
    <t>Power Conditioner</t>
  </si>
  <si>
    <t>7 Chanel Power Sequencer / Conditioner</t>
  </si>
  <si>
    <t>APC</t>
  </si>
  <si>
    <t>AP7921B</t>
  </si>
  <si>
    <t>48 Port POE Powered Switch</t>
  </si>
  <si>
    <t>48 Port AV-IP enabled, Gigatbit Managed Switch</t>
  </si>
  <si>
    <t>Netgear</t>
  </si>
  <si>
    <t>GSM4352PA</t>
  </si>
  <si>
    <t>Wireless Router</t>
  </si>
  <si>
    <t>Wireless Router for Ipad to Control Communication</t>
  </si>
  <si>
    <t>RAX50</t>
  </si>
  <si>
    <t>Room Scheduler and services if any</t>
  </si>
  <si>
    <t>Min 7 " touch panel for room scheduling - along with the light bar for red/green display. Should be able to sync with Microsoft teams, O 365, Microsoft exchange server. Along with Glass / wall mounted kit + Services &amp; License</t>
  </si>
  <si>
    <t>TSS-770-B-S-LB KIT+ TSW-770-MSMK</t>
  </si>
  <si>
    <t xml:space="preserve">Processor </t>
  </si>
  <si>
    <t>Supply and installation of Dual Link Athena processor capable of connecting to wireless and wired devices of Lutron with inbuilt BACnet connection and lighting designer App with power supply similar to Lutron QP-2L + QSPS-DH-1-75</t>
  </si>
  <si>
    <t>Lutron</t>
  </si>
  <si>
    <t>QP-2L + QSPS-DH-1-75</t>
  </si>
  <si>
    <t xml:space="preserve">DALI Controller 
(Total 128 dali ballast load) </t>
  </si>
  <si>
    <t>Supply and Installation of DALI Module capable of handling 2 links of DALI and each link shall have capability of 64 addresses and 64 groups similar to Lutron QSN-2DALUNV-D</t>
  </si>
  <si>
    <t>QSN-2DALUNV-D</t>
  </si>
  <si>
    <t xml:space="preserve">Wireless Receiver </t>
  </si>
  <si>
    <t>Supply and installation of Wireless sensor module receiving data from wireless devices of 865 MHz in white similar to Lutron QSM5-XW-C</t>
  </si>
  <si>
    <t>QSM5-XW-C</t>
  </si>
  <si>
    <t xml:space="preserve">Wireless Occupancy sensor </t>
  </si>
  <si>
    <t>SITC of Wireless Occupancy/Vacancy Sensor for rooms with a frequency of 865 MHz, Ceiling mount, infrared, 37.2 sq m (400 sq ft), battery-powered, 102 mm (4.0 in) diameter, white similar to LRF5-OCR2B-P-WH</t>
  </si>
  <si>
    <t>LRF5-OCR2B-P-WH</t>
  </si>
  <si>
    <t xml:space="preserve">Wireless Wall mounted keypad </t>
  </si>
  <si>
    <t>Supply and installation of 3 to 7 button PICO series Wireless keypads .Keypad shall have large tactile touch buttons in Matte White finish similar to Lutron PN2-3BRL-TAW-L01 or additional PN2-4B-TAW-L01</t>
  </si>
  <si>
    <t>PN2-3BRL-TAW-L01 + PN2-4B-TAW-L31 + LPFP-S2-TAW</t>
  </si>
  <si>
    <t xml:space="preserve">Wired Electronic Motorised blind without fabric </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</si>
  <si>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</si>
  <si>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 xml:space="preserve">R100 Kit with hembar and tubes </t>
  </si>
  <si>
    <t xml:space="preserve">QS control cable for communciation and device power </t>
  </si>
  <si>
    <t>Supply of Lutron QS cable for communication wih Lutron wired devices to processor similar to Lutron QS-CBL-LSZH-500</t>
  </si>
  <si>
    <t>QS-CBL-LSZH-500</t>
  </si>
  <si>
    <t>6' HDMI Patch Cable</t>
  </si>
  <si>
    <t>6' (1.8 mtr.) HDMI cables are high-performance cables with molded HDMI connectors at both ends.</t>
  </si>
  <si>
    <t>Kramer</t>
  </si>
  <si>
    <t>C-HM/HM-6</t>
  </si>
  <si>
    <t>Audio Cable/Mic Cable</t>
  </si>
  <si>
    <t>High−quality shielded pair cable designed for routing balanced mono or unbalanced stereo mic or line level audio signals (Qty in Mtrs)</t>
  </si>
  <si>
    <t>BC-1T</t>
  </si>
  <si>
    <t>USB 3.0 Active Extension Cable – A Male to male 15F (1.8 mtr.)</t>
  </si>
  <si>
    <t>C-USB3/AA-6</t>
  </si>
  <si>
    <t>USB 3.0 Active Extension Cable – A Male to Female 15F (4.5 mtr.)</t>
  </si>
  <si>
    <t>CA-USB3/AAE-15</t>
  </si>
  <si>
    <t>USB 3.0 Active Extension Cable – A Male to Female 30F (9.1 mtr.)</t>
  </si>
  <si>
    <t>CA-USB3/AAE-35</t>
  </si>
  <si>
    <t>UTP Cable (Ethernet)</t>
  </si>
  <si>
    <t>CAT 6 Cable for Controlling and other application (Qty in Mtrs)</t>
  </si>
  <si>
    <t>D-Link</t>
  </si>
  <si>
    <t>Shielded Cat 6</t>
  </si>
  <si>
    <t>Wireless Charging Device for mobile</t>
  </si>
  <si>
    <t>(Wireless Charging) is a built−in table mounted charging spot that enables you to charge your mobile device by simply placing it on the charging spot.</t>
  </si>
  <si>
    <t xml:space="preserve">Kramer </t>
  </si>
  <si>
    <t>KWC-1</t>
  </si>
  <si>
    <t>AV rack</t>
  </si>
  <si>
    <t xml:space="preserve">42U Rack for Mounting all proposed components </t>
  </si>
  <si>
    <t>WQ,</t>
  </si>
  <si>
    <t>42U</t>
  </si>
  <si>
    <t>Conference Room - 1- 11 Pax</t>
  </si>
  <si>
    <t>Router</t>
  </si>
  <si>
    <t xml:space="preserve">Wireless Router with 4 port POE Switch Separately </t>
  </si>
  <si>
    <t>14 Port Switch</t>
  </si>
  <si>
    <t>14 Port AV-IP enabled, Gigatbit Managed Switch</t>
  </si>
  <si>
    <t>GSM4230P</t>
  </si>
  <si>
    <t>TSS-770-B-S-LB KIT + TSW-770-MSMK</t>
  </si>
  <si>
    <t>Cables and Connectors</t>
  </si>
  <si>
    <t>Cables, couplers, sleeves, connectors etc. (As per requirement)</t>
  </si>
  <si>
    <t>Kramer/Pure Link /MX</t>
  </si>
  <si>
    <t>BYOD Screen Sharing
USB : Min 1 USB 2.0 for Camera and Audio
Wireless Connections: Miracast, Chromecast, Airplay, preferably using Windows + k or APP or Button 
Wireless Conferencing support for all OS type
Enterprise Security- 4-6 Digit passcode for Screen Sharing Resolution: 4K</t>
  </si>
  <si>
    <t>CX30</t>
  </si>
  <si>
    <t>8 Pax Room - 1</t>
  </si>
  <si>
    <t>Wireless Router with 8 Port POE Switch Separately</t>
  </si>
  <si>
    <t>HDMI Switcher</t>
  </si>
  <si>
    <t>4x2 HDMI Switcher with Audio De Embedding</t>
  </si>
  <si>
    <t>HD-MD4X2-4KZ-E</t>
  </si>
  <si>
    <t>15' HDMI Patch Cable</t>
  </si>
  <si>
    <r>
      <t xml:space="preserve">15' </t>
    </r>
    <r>
      <rPr>
        <sz val="9"/>
        <color theme="1"/>
        <rFont val="Cambria"/>
        <family val="1"/>
      </rPr>
      <t>(5 mtr.) HDMI cables are high-performance cables with molded HDMI connectors at both ends.</t>
    </r>
  </si>
  <si>
    <t>C-HM/HM-15</t>
  </si>
  <si>
    <t>35' HDMI cable</t>
  </si>
  <si>
    <t xml:space="preserve">35' (10 mtr.), High Speed HDMI™ Cable with Ethernet, Resolution: 4K@60Hz </t>
  </si>
  <si>
    <t>C-HM/HM-35</t>
  </si>
  <si>
    <t>Laser Projector of 6,200 lumens</t>
  </si>
  <si>
    <t>Up to 6,200 lumens of equal Colour and White Brightness1 Full HD WUXGA support; accepts 4K signal Virtually maintenance-free 20,000-hour laser light source3 Display from 50" to 500" diagonal (16:10) or ultra wide (16:6) Built-in tools for simplified installation</t>
  </si>
  <si>
    <t>Epson</t>
  </si>
  <si>
    <t>L630U</t>
  </si>
  <si>
    <t>Training Room</t>
  </si>
  <si>
    <t xml:space="preserve">Motorised Screen </t>
  </si>
  <si>
    <t>120" diagoanl (16:10 aspect ratio) tab tensioned motorized screen with low voltage contact closure</t>
  </si>
  <si>
    <t>Liberty</t>
  </si>
  <si>
    <t xml:space="preserve">LF -MI 123(16:10)WW5 </t>
  </si>
  <si>
    <t>Fixed mount projector kit</t>
  </si>
  <si>
    <t>Fixed Pole Mount Ceiling Kit for Projector, MS Powder Coated with Height Adjustment, 3 feets.</t>
  </si>
  <si>
    <t>Custom</t>
  </si>
  <si>
    <t>Face Plate</t>
  </si>
  <si>
    <t xml:space="preserve"> MS Powder Coated / Aluminium Finish Face plate with HDMI + USB Connector handling true 4K Resolution.</t>
  </si>
  <si>
    <t>PL- HDMI+USB</t>
  </si>
  <si>
    <t xml:space="preserve">Head worn Mic </t>
  </si>
  <si>
    <t>SITC of wireless head worn microphone of Frequency range: 470 - 937,5 MHz; THD, total harmonic distortion: ≤ 0.9 %; Signal-to-noise ratio: ≥ 110 dBA; Switching bandwidth:  up to 42 MHz ;Peak deviation: ±48 kHz ; Nominal deviation: ±24 kHz ;Modulation: Wideband FM; Current consumption:300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Receiver Principle: True diversity; Blocking: ≥ 70 dB;</t>
  </si>
  <si>
    <t xml:space="preserve">EW 100 G4 ME3 </t>
  </si>
  <si>
    <t>Podium Mic Gooseneck Microphone</t>
  </si>
  <si>
    <t xml:space="preserve">SITC of pre-polarized condenser gooseneck microphone with an overall length of minimum 450 mm and with XLR3M-type connector at its base, which shall offer radio frequency interference (RFI) shielding against intermodulation from wireless equipment or devices, cardioid microphone capsule with uniform 120° angle of acceptance (-3dB) or better, frequency response of 50 Hz to 20,000 Hz or better and sound input levels handling capability of minimum 130 dBspl, nominal equivalent noise level of 26 Dba or better and output shall be low impedance balanced (&lt;100 ohms) with current consumption shall be 3 mA or better with table stand for connecting and operating XLR gooseneck microphones shall be rugged and unobtrusive with XLR-3F microphone input and an XLR-3M microphone output operating on 48 V phantom power and current consumption of 3.7 mA or better. </t>
  </si>
  <si>
    <t>MEG 1440 +MAT 133S</t>
  </si>
  <si>
    <t>Wireless Handheld Microphone</t>
  </si>
  <si>
    <t xml:space="preserve">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t>
  </si>
  <si>
    <t>EW 100 G4 835</t>
  </si>
  <si>
    <t>Digital Sound Processor</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</si>
  <si>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 6 Mic/Line input  with selectable mic, line, mic gain, and phantom power per input. 32-bit analog to digital converters. 4 Line output . 32-bit digital to analog converters. 2ch input + 2ch output USB audio card. license activated AEC. 8ch of AEC @ 250ms delay / 16ch @ 100ms.</t>
  </si>
  <si>
    <t xml:space="preserve">Solaro QR1 6x4 with USB and AEC </t>
  </si>
  <si>
    <t>Ceiling Speaker</t>
  </si>
  <si>
    <t>Minimum 7 Chanel Power Sequencer / Conditioner</t>
  </si>
  <si>
    <t xml:space="preserve">Wall mount Touch Panel with Wall Mount Kit </t>
  </si>
  <si>
    <t>Min 7 inch wall mounted touch panel for controls of AV devices</t>
  </si>
  <si>
    <t>TSW-770</t>
  </si>
  <si>
    <t>10 Port Switch</t>
  </si>
  <si>
    <t>10 Port AV-IP enabled, Gigabit Managed Switch</t>
  </si>
  <si>
    <t>GSM4212P</t>
  </si>
  <si>
    <t>Speaker Cable</t>
  </si>
  <si>
    <t>High−quality twisted pair cable designed for connecting speakers and amplifiers in commercial or residential AV systems. (Qty in Mtrs)</t>
  </si>
  <si>
    <t>BC-2S-Kramer</t>
  </si>
  <si>
    <t>4 Pax Room</t>
  </si>
  <si>
    <t>6 Pax Room - 1</t>
  </si>
  <si>
    <t>6 Pax Room</t>
  </si>
  <si>
    <t>48" LED TV</t>
  </si>
  <si>
    <t>LED</t>
  </si>
  <si>
    <t>8 Pax Room</t>
  </si>
  <si>
    <t>Supply and Installation of DALI Module capable of handling 2 links of DALI and each link shall have capability of 64 addresses and 64 groups  similar to Lutron QSN-2DALUNV-D</t>
  </si>
  <si>
    <t xml:space="preserve"> MS Powder Coated / Aluminium Finish Face plate with HDMI Connector handling true 4K Resolution.</t>
  </si>
  <si>
    <t>PL- HDMI</t>
  </si>
  <si>
    <t>MD CABIN</t>
  </si>
  <si>
    <t xml:space="preserve">L-PED2-WH  Repalcemnet Against PN2-3BRL-TAW-L01 + PN2-4B-TAW-L31 + LPFP-S2-TAW  </t>
  </si>
  <si>
    <t>Supply Installation of Low Voltage DC Addressable Roller Shade Motor (Considering individual motor per 2/3/4 roller shades),Noise level should be less than 38 dBA at 3 feet,Maximum fabric coverage should be 100 Sq ft.Motors in the same window façade should move in unison using Intelligent Hembar allignment technology, Seemless integration to lighting management system without use of interfaces. Include Individual power supply 24V outlet and supply power draw units to EDU (DOES NOT INCLUDE FABRIC)
Motor shall be connected with QS link to Athena Proc.</t>
  </si>
  <si>
    <t>65" LED TV</t>
  </si>
  <si>
    <t>Exisiting 65" will be used</t>
  </si>
  <si>
    <t>LG</t>
  </si>
  <si>
    <t>65UQ801C</t>
  </si>
  <si>
    <t>PCOO CABIN</t>
  </si>
  <si>
    <t>EVP Cabin</t>
  </si>
  <si>
    <t xml:space="preserve">32" LED TV with WIFI Direct </t>
  </si>
  <si>
    <t>32" HD /Display with 300 Nits brightness,  Display,  Chromecast, Direct LED, Direct Wifi with using inbuilt TV SSID</t>
  </si>
  <si>
    <t>32LM561</t>
  </si>
  <si>
    <t>SVP Cabin</t>
  </si>
  <si>
    <t>CFO Cabin</t>
  </si>
  <si>
    <t>65" UHD / 4K Display with 300 Nits brightness, 4K HDR, Wi-Fi  Airplay and Chromecast/ Mircast  , Direct LED,Direct Wifi with using inbuilt TV SSID and 3 years warranty</t>
  </si>
  <si>
    <t>Executive Dining</t>
  </si>
  <si>
    <t>6' (1.8 mtr.) HDMI cables are high-performance cables with moulded HDMI connectors at both ends.</t>
  </si>
  <si>
    <t>Bracket</t>
  </si>
  <si>
    <t>Heavy Duty Wall Mount Bracket with Dual Arms, Swivel Capable</t>
  </si>
  <si>
    <t>Lumi</t>
  </si>
  <si>
    <t>LPA77-696</t>
  </si>
  <si>
    <t>Reception</t>
  </si>
  <si>
    <t>Digital Signage player</t>
  </si>
  <si>
    <t>Digital Signage Player with 32GB Class 10 MICRO SD Card</t>
  </si>
  <si>
    <t xml:space="preserve">Brightsign </t>
  </si>
  <si>
    <t>LS 424</t>
  </si>
  <si>
    <t>Townhall</t>
  </si>
  <si>
    <t>1x8 4K HDMI Splitter</t>
  </si>
  <si>
    <t>Splits one 4K HDMI source to eight separate outputs.</t>
  </si>
  <si>
    <t>HD-DA8-4KZ-E</t>
  </si>
  <si>
    <t>HDMI Receiver</t>
  </si>
  <si>
    <t>HDMI 4K over cat6 receiver</t>
  </si>
  <si>
    <t>HD-RX-101-C-E</t>
  </si>
  <si>
    <t>HDMI Transmitter</t>
  </si>
  <si>
    <t>HDMI 4K over cat6 transmitter</t>
  </si>
  <si>
    <t>HD-TX-101-C-E</t>
  </si>
  <si>
    <t>SITC of wireless hand held microphone with cardiod polarity pattern, true diversity receiver, Frequency range: 470 - 516 MHz , 516 - 558 MHz , 734 - 776 MHz, THD, total harmonic distortion ≤ 0.9 % ; Signal-to-noise ratio ≥ 110 dBA; Switching bandwidth up to 42 MHz; Nominal deviation ±24 kHz ;Modulation Wideband FM ;Current consumption 300 mA ;Adjacent channel rejection Typically ≥ 65 dB; Intermodulation attenuation Typically ≥ 65 dB; Receiving frequency Max. 1680 receiving frequencies, adjustable in 25 kHz steps 20 frequency banks, each with up to 12 factory-preset channels, no intermodulation 1 frequency bank with up to 12 programmable channels; RF sensitivity&lt; 2.5 μV for 52 dBA eff S/N; OEM should have authorized service centre in India</t>
  </si>
  <si>
    <t>4 channel Amplifier</t>
  </si>
  <si>
    <t>Quad Channel Class D Amplifier; Power Output 120W / CH @ 100V;  Protection : DC Shorcuit, Over load, Over heat, Signal Limiting, Temperature controlled Fan;  THD &lt; 0.3%; SN Ratio &gt; 100 dB; Crosstalk &lt; 80 ; Input : XLR Connector with Link; Output : 4-pin Terminal; Switch Mode Power Supply</t>
  </si>
  <si>
    <t>Audac</t>
  </si>
  <si>
    <t xml:space="preserve">CAP 412 </t>
  </si>
  <si>
    <t>Quarter rack 1RU mainframe with eight user-configured card slots, 8 blank cards included, and built-in 4x4 I/O of Dante network audio. Integrated license-activated AEC. Dual core processing 40-bit floating DSP.Powered using PoE or included external power supply. Surface mount bracket included.6ch Mic/Line input  with selectable mic, line, mic gain, and phantom power per input. 32-bit analog to digital converters.4ch Line output : 32-bit digital to analog converters.2ch input + 2ch output USB audio.Software license activated AEC. 8ch of AEC @ 250ms delay / 16ch @ 100ms.</t>
  </si>
  <si>
    <t xml:space="preserve"> Ceiling Speaker</t>
  </si>
  <si>
    <t>Two-way Coaxial In-ceiling Loudspeaker with  6.5” LF paper cone material &amp; 1" HF Driver with Power handling 30W @ 8 Ohms &amp; 100V Multi Taps 60W / 30W / 15W ; Frequency range 45Hz – 20Khz ; Sensitivity (1W/1M) 84 dB and max SPL  101 dB ; Conical dispersion of 155° . Twistfix Edgeless Grill &amp; safelatch Mounting. Ceramic Screw Terminal with link through.The enclosure material ABS plastic and steel grill with Metal backan with Safelatch Mounting System</t>
  </si>
  <si>
    <t xml:space="preserve">Cira 724 </t>
  </si>
  <si>
    <t>PTZ Camera</t>
  </si>
  <si>
    <t>DUAL Camera System
Zoom: Min. 36x Zoom
Sensor: Sony 4K Exmore
Motorized Pan &amp; tilt: Pan: ±170°;Tilt: +90° (up) -30° (down)
Resolution: 4K @30fps
Ports: USB, HDMI &amp; IP 
Smart Speaker, Smart Framing, Presenter tracking &amp; Smart gallery. 
POE Powered</t>
  </si>
  <si>
    <t xml:space="preserve">Aver </t>
  </si>
  <si>
    <t xml:space="preserve">CAM570 </t>
  </si>
  <si>
    <t>Ceiling Mount Kit for Camera</t>
  </si>
  <si>
    <t>USB HUB</t>
  </si>
  <si>
    <t>3.0 USB HUB</t>
  </si>
  <si>
    <t>AMKETT</t>
  </si>
  <si>
    <t>USB 3.0 Active Extension Cable – A Male to male (1.8 mtr.)</t>
  </si>
  <si>
    <t xml:space="preserve">Additional Item </t>
  </si>
  <si>
    <t>Dual Ceiling Mount Stand (Towh hall)</t>
  </si>
  <si>
    <t xml:space="preserve">Acoustic Survey charges </t>
  </si>
  <si>
    <t>DB Panel with Accessories</t>
  </si>
  <si>
    <t xml:space="preserve">Wireless Table mounted keypad (Reception) </t>
  </si>
  <si>
    <t>PN2-3BRL-TAW-L01 + PN2-4B-TAW-L31 + 
L-PED2-WH</t>
  </si>
  <si>
    <t>USB EXTENDER for Aver camera</t>
  </si>
  <si>
    <t>Aten</t>
  </si>
  <si>
    <t>UCE3250</t>
  </si>
  <si>
    <t>Direct View LED Display - All in ONE</t>
  </si>
  <si>
    <t>Direct View LED All in One Display  
Size: Minimum 130" Diagonal
System: All in One
Screen Resolution(W×H) (dot):  1920×1080 or higher
Pixel Pitch: 1.5625 or lower
Contrast: 3000:1 or higher
Refresh : 3840 or higher</t>
  </si>
  <si>
    <t>LAEC015</t>
  </si>
  <si>
    <t>32" HD /Display with 300 Nits brightness,  Display,  Chromecast, , Direct LED, Direct Wifi with using inbuilt TV SSID</t>
  </si>
  <si>
    <t xml:space="preserve">75" LED TV </t>
  </si>
  <si>
    <t>75UQ801C</t>
  </si>
  <si>
    <t xml:space="preserve">85" LED TV </t>
  </si>
  <si>
    <t>32" HD /Display with 300 Nits brightness,  Display,  Chromecast,Direct LED, Direct Wifi with using inbuilt TV SSID</t>
  </si>
  <si>
    <t>32" HD /Display with 300 Nits brightness,  Display,  Chromecast,Direct LED,Direct Wifi with using inbuilt TV SSID</t>
  </si>
  <si>
    <t xml:space="preserve">43" LED TV with WIFI Direct </t>
  </si>
  <si>
    <t>43" UHD / 4K Display with 300 Nits brightness, 4K HDR, Airplay and Chromecast, Direct LED, Direct Wifi with using inbuilt TV SSID</t>
  </si>
  <si>
    <t>43UQ801C</t>
  </si>
  <si>
    <t>75" LED TV</t>
  </si>
  <si>
    <t>75" UHD / 4K Display with 300 Nits brightness, 4K HDR, Wi-Fi  Airplay and Chromecast/ Mircast , Direct Wifi with using inbuilt TV SSID</t>
  </si>
  <si>
    <t>43" UHD / 4K Display with 300 Nits brightness,  4K HDR, Airplay and Chromecast, Direct LED, Direct Wifi with using inbuilt TV SSID</t>
  </si>
  <si>
    <t>LFD</t>
  </si>
  <si>
    <t>Size: 98" or Higher with Professional Display with Built In Speakers
Resolution: True 4K @4:4:4 @60
Brightness: 500nits or Higher
HDMI: Minimum 3 HDMI inputs
Signage: Inbuilt Signage Player
Control: LAN + RS 232, Installtion Include</t>
  </si>
  <si>
    <t>98UM5J+ WP401</t>
  </si>
  <si>
    <t>55" LED TV</t>
  </si>
  <si>
    <t>55" UHD / 4K Display with 300 Nits brightness, 4K HDR, Wi-Fi  Airplay and Chromecast/ Mircast  , Direct LED,Direct Wifi with using inbuilt TV SSID and 3 years warranty</t>
  </si>
  <si>
    <t>55UQ801C</t>
  </si>
  <si>
    <t>65" UHD / 4K Display with 300 Nits brightness, 4K HDR, Wi-Fi  Airplay and Chromecast/ Mircast  , Direct LED, Direct Wifi with using inbuilt TV SSID and 3 years warranty</t>
  </si>
  <si>
    <t xml:space="preserve">4k Codec-Wireless Presentation System, Audio Tracking,Framing ,Camera IV-12x cam, IP Mic, remote, NTSC/PAL; Cables: 1 HDMI 1.8m, 1 CAT 5E LAN 3.6m, 1 CAT 5E SHLD 25ft, 1 HDCI Mini 3m, Power: India BIS. Maintenance Contract Required. </t>
  </si>
  <si>
    <t>Poly (G7500)</t>
  </si>
  <si>
    <t>7200-85760-036</t>
  </si>
  <si>
    <t xml:space="preserve"> Partner Premier for 4k CODEC-Wireless Presentation System, Camera IV-12x camera</t>
  </si>
  <si>
    <t>Poly</t>
  </si>
  <si>
    <t>487P-85760-362</t>
  </si>
  <si>
    <t xml:space="preserve">  Touch control for device. Requires PoE network connection or optional external power injector  </t>
  </si>
  <si>
    <t>2200-30760-001</t>
  </si>
  <si>
    <t>Partner Premier for Touch Control device</t>
  </si>
  <si>
    <t>487P-30760-362</t>
  </si>
  <si>
    <t>USB 2.0, connector type A to C, 5m , USB cable to computing platform.  USB 2.0, connector type A to C, 5m.</t>
  </si>
  <si>
    <t>2457-85517-001</t>
  </si>
  <si>
    <t xml:space="preserve">Power Kit  ,Incl. 100-240V, 0.8A, 56V/30W, IEEE 802.3at compliant mid-span power injector for 10/100/1000 Mbps Ethernet. Ships with 1.8m/6ft power cord with India plug and 2.1m/7ft Ethernet cable. </t>
  </si>
  <si>
    <t>2200-66740-036</t>
  </si>
  <si>
    <t xml:space="preserve"> 4K Video Conf/Collab/Wireless Pres Sys:Touch Cntrl,4K 5x EPTZ auto-track Cam,Codec,Stereo Spkrphone,Wall Mount Kit;Cables:1 HDMI 1.83m,1 CAT5E LAN 4.57m;NTSC/PAL;Pwr: India BIS.</t>
  </si>
  <si>
    <t>Poly
(Studio X-50)</t>
  </si>
  <si>
    <t>2200-86270-036 + 487P-86270-362</t>
  </si>
  <si>
    <t xml:space="preserve">  Power Kit  , Incl. 100-240V, 0.8A, 56V/30W, IEEE 802.3at compliant mid-span power injector for 10/100/1000 Mbps Ethernet. Ships with 1.8m/6ft power cord with India plug and 2.1m/7ft Ethernet cable.</t>
  </si>
  <si>
    <t xml:space="preserve"> USB 2.0, connector type A to C, 5m.USB cable to computing platform,USB 2.0, connector type A to C, 5m.</t>
  </si>
  <si>
    <t xml:space="preserve">  Expansion Microphone: Contains one analog Microphone Array and one 7.6m/25' RJ11 connection type cable.  </t>
  </si>
  <si>
    <t>2200-69631-001</t>
  </si>
  <si>
    <t>BYOD device - All in one soundbar, built in camera, mic and speaker, USB connectivity. With auto framing capability, Speaker Tracking and Fencing. The bidder is required to propose model as per ROOM Dimension mentioned in Summary.</t>
  </si>
  <si>
    <t>Poly 
(Studio)</t>
  </si>
  <si>
    <t>7200-85830-036 + 487P-85830-362 + 2457-85517-001</t>
  </si>
  <si>
    <t>OPTION-1- 3 years Upfront Price</t>
  </si>
  <si>
    <t>PROPOSAL FOR AUDIO &amp; VIDEO COLLABORATION SYSTEM - 3 years Upfront Price</t>
  </si>
  <si>
    <t>PROPOSAL FOR AUDIO &amp; VIDEO COLLABORATION System-Year on Year Price for 3 years</t>
  </si>
  <si>
    <t>OPTION-2- Year on Year Price for the period of 3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</si>
</sst>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quot;Yes&quot;;&quot;Yes&quot;;&quot;No&quot;"/>
    <numFmt numFmtId="167" formatCode="_-* #,##0.00_-;\-* #,##0.00_-;_-* &quot;-&quot;??_-;_-@_-"/>
    <numFmt numFmtId="168" formatCode="&quot;$&quot;#,##0_);[Red]\(&quot;$&quot;#,##0\)"/>
  </numFmts>
  <fonts count="64" x14ac:knownFonts="1">
    <font>
      <sz val="11"/>
      <color indexed="8"/>
      <name val="Calibri"/>
    </font>
    <font>
      <sz val="11"/>
      <color theme="1"/>
      <name val="Calibri"/>
      <family val="2"/>
      <scheme val="minor"/>
    </font>
    <font>
      <b/>
      <sz val="11"/>
      <color indexed="52"/>
      <name val="Calibri"/>
      <family val="2"/>
    </font>
    <font>
      <sz val="10"/>
      <name val="Arial"/>
      <family val="2"/>
    </font>
    <font>
      <sz val="11"/>
      <color indexed="9"/>
      <name val="Calibri"/>
      <family val="2"/>
    </font>
    <font>
      <sz val="11"/>
      <color indexed="10"/>
      <name val="Calibri"/>
      <family val="2"/>
    </font>
    <font>
      <b/>
      <sz val="18"/>
      <color indexed="56"/>
      <name val="Cambria"/>
      <family val="1"/>
    </font>
    <font>
      <sz val="11"/>
      <color indexed="17"/>
      <name val="Calibri"/>
      <family val="2"/>
    </font>
    <font>
      <b/>
      <sz val="11"/>
      <color indexed="63"/>
      <name val="Calibri"/>
      <family val="2"/>
    </font>
    <font>
      <i/>
      <sz val="11"/>
      <color indexed="23"/>
      <name val="Calibri"/>
      <family val="2"/>
    </font>
    <font>
      <b/>
      <sz val="11"/>
      <color indexed="8"/>
      <name val="Calibri"/>
      <family val="2"/>
    </font>
    <font>
      <b/>
      <sz val="15"/>
      <color indexed="56"/>
      <name val="Calibri"/>
      <family val="2"/>
    </font>
    <font>
      <b/>
      <sz val="11"/>
      <color indexed="56"/>
      <name val="Calibri"/>
      <family val="2"/>
    </font>
    <font>
      <sz val="11"/>
      <color indexed="20"/>
      <name val="Calibri"/>
      <family val="2"/>
    </font>
    <font>
      <b/>
      <sz val="11"/>
      <color indexed="9"/>
      <name val="Calibri"/>
      <family val="2"/>
    </font>
    <font>
      <b/>
      <sz val="13"/>
      <color indexed="56"/>
      <name val="Calibri"/>
      <family val="2"/>
    </font>
    <font>
      <sz val="11"/>
      <color indexed="62"/>
      <name val="Calibri"/>
      <family val="2"/>
    </font>
    <font>
      <sz val="11"/>
      <color indexed="52"/>
      <name val="Calibri"/>
      <family val="2"/>
    </font>
    <font>
      <sz val="11"/>
      <color indexed="60"/>
      <name val="Calibri"/>
      <family val="2"/>
    </font>
    <font>
      <sz val="10"/>
      <color indexed="8"/>
      <name val="MS Sans Serif"/>
    </font>
    <font>
      <sz val="11"/>
      <color indexed="8"/>
      <name val="Calibri"/>
      <family val="2"/>
    </font>
    <font>
      <sz val="11"/>
      <color indexed="8"/>
      <name val="Calibri"/>
      <family val="2"/>
    </font>
    <font>
      <sz val="10"/>
      <name val="Arial"/>
      <family val="2"/>
    </font>
    <font>
      <b/>
      <sz val="11"/>
      <color indexed="52"/>
      <name val="Calibri"/>
      <family val="2"/>
    </font>
    <font>
      <sz val="11"/>
      <color indexed="9"/>
      <name val="Calibri"/>
      <family val="2"/>
    </font>
    <font>
      <b/>
      <sz val="11"/>
      <color indexed="63"/>
      <name val="Calibri"/>
      <family val="2"/>
    </font>
    <font>
      <sz val="11"/>
      <color indexed="17"/>
      <name val="Calibri"/>
      <family val="2"/>
    </font>
    <font>
      <b/>
      <sz val="18"/>
      <color indexed="56"/>
      <name val="Cambria"/>
      <family val="1"/>
    </font>
    <font>
      <sz val="11"/>
      <color indexed="10"/>
      <name val="Calibri"/>
      <family val="2"/>
    </font>
    <font>
      <sz val="11"/>
      <color indexed="60"/>
      <name val="Calibri"/>
      <family val="2"/>
    </font>
    <font>
      <b/>
      <sz val="11"/>
      <color indexed="9"/>
      <name val="Calibri"/>
      <family val="2"/>
    </font>
    <font>
      <i/>
      <sz val="11"/>
      <color indexed="23"/>
      <name val="Calibri"/>
      <family val="2"/>
    </font>
    <font>
      <b/>
      <sz val="11"/>
      <color indexed="8"/>
      <name val="Calibri"/>
      <family val="2"/>
    </font>
    <font>
      <b/>
      <sz val="15"/>
      <color indexed="56"/>
      <name val="Calibri"/>
      <family val="2"/>
    </font>
    <font>
      <sz val="11"/>
      <color indexed="20"/>
      <name val="Calibri"/>
      <family val="2"/>
    </font>
    <font>
      <b/>
      <sz val="11"/>
      <color indexed="56"/>
      <name val="Calibri"/>
      <family val="2"/>
    </font>
    <font>
      <b/>
      <sz val="13"/>
      <color indexed="56"/>
      <name val="Calibri"/>
      <family val="2"/>
    </font>
    <font>
      <sz val="11"/>
      <color indexed="62"/>
      <name val="Calibri"/>
      <family val="2"/>
    </font>
    <font>
      <u/>
      <sz val="11"/>
      <color indexed="12"/>
      <name val="Calibri"/>
      <family val="2"/>
    </font>
    <font>
      <sz val="11"/>
      <color indexed="52"/>
      <name val="Calibri"/>
      <family val="2"/>
    </font>
    <font>
      <sz val="12"/>
      <name val="Times New Roman"/>
      <family val="1"/>
    </font>
    <font>
      <sz val="8"/>
      <name val="Calibri"/>
      <family val="2"/>
    </font>
    <font>
      <u/>
      <sz val="11"/>
      <color theme="10"/>
      <name val="Calibri"/>
      <family val="2"/>
      <scheme val="minor"/>
    </font>
    <font>
      <sz val="11"/>
      <color theme="1"/>
      <name val="Calibri"/>
      <family val="2"/>
      <scheme val="minor"/>
    </font>
    <font>
      <b/>
      <sz val="9"/>
      <color indexed="8"/>
      <name val="Calibri"/>
      <family val="2"/>
      <scheme val="minor"/>
    </font>
    <font>
      <sz val="9"/>
      <color indexed="8"/>
      <name val="Calibri"/>
      <family val="2"/>
      <scheme val="minor"/>
    </font>
    <font>
      <sz val="9"/>
      <color rgb="FF000000"/>
      <name val="Calibri"/>
      <family val="2"/>
      <scheme val="minor"/>
    </font>
    <font>
      <b/>
      <sz val="9"/>
      <color theme="1"/>
      <name val="Cambria"/>
      <family val="1"/>
    </font>
    <font>
      <sz val="9"/>
      <color theme="1"/>
      <name val="Cambria"/>
      <family val="1"/>
    </font>
    <font>
      <sz val="9"/>
      <color rgb="FF000000"/>
      <name val="Cambria"/>
      <family val="1"/>
    </font>
    <font>
      <sz val="9"/>
      <color rgb="FF212121"/>
      <name val="Cambria"/>
      <family val="1"/>
    </font>
    <font>
      <sz val="9"/>
      <color indexed="8"/>
      <name val="Cambria"/>
      <family val="1"/>
    </font>
    <font>
      <sz val="9"/>
      <color rgb="FF171616"/>
      <name val="Cambria"/>
      <family val="1"/>
    </font>
    <font>
      <sz val="9"/>
      <name val="Cambria"/>
      <family val="1"/>
    </font>
    <font>
      <sz val="9"/>
      <color rgb="FF000A17"/>
      <name val="Cambria"/>
      <family val="1"/>
    </font>
    <font>
      <sz val="9"/>
      <color rgb="FFFF0000"/>
      <name val="Cambria"/>
      <family val="1"/>
    </font>
    <font>
      <sz val="10"/>
      <color rgb="FFFF0000"/>
      <name val="Calibri"/>
      <family val="2"/>
    </font>
    <font>
      <sz val="9"/>
      <color rgb="FF0C0C0C"/>
      <name val="Cambria"/>
      <family val="1"/>
    </font>
    <font>
      <sz val="9"/>
      <color rgb="FF000000"/>
      <name val="Cambria"/>
      <family val="1"/>
      <scheme val="major"/>
    </font>
    <font>
      <sz val="9"/>
      <name val="Cambria"/>
      <family val="1"/>
      <scheme val="major"/>
    </font>
    <font>
      <sz val="9"/>
      <color indexed="8"/>
      <name val="Cambria"/>
      <family val="1"/>
      <scheme val="major"/>
    </font>
    <font>
      <sz val="9"/>
      <color theme="1"/>
      <name val="Cambria"/>
      <family val="1"/>
      <scheme val="major"/>
    </font>
    <font>
      <sz val="9"/>
      <color rgb="FF333333"/>
      <name val="Cambria"/>
      <family val="1"/>
    </font>
    <font>
      <b/>
      <sz val="9"/>
      <color rgb="FF000000"/>
      <name val="Cambria"/>
      <family val="1"/>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C0C0C0"/>
      </patternFill>
    </fill>
    <fill>
      <patternFill patternType="solid">
        <fgColor theme="4" tint="0.79998168889431442"/>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3">
    <xf numFmtId="0" fontId="0" fillId="0" borderId="0"/>
    <xf numFmtId="0" fontId="19" fillId="0" borderId="0">
      <alignment vertical="center"/>
    </xf>
    <xf numFmtId="0" fontId="20" fillId="2" borderId="0" applyNumberFormat="0" applyBorder="0" applyAlignment="0" applyProtection="0"/>
    <xf numFmtId="0" fontId="21" fillId="2"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0" fillId="4" borderId="0" applyNumberFormat="0" applyBorder="0" applyAlignment="0" applyProtection="0"/>
    <xf numFmtId="0" fontId="21" fillId="4" borderId="0" applyNumberFormat="0" applyBorder="0" applyAlignment="0" applyProtection="0"/>
    <xf numFmtId="0" fontId="20" fillId="5" borderId="0" applyNumberFormat="0" applyBorder="0" applyAlignment="0" applyProtection="0"/>
    <xf numFmtId="0" fontId="21" fillId="5" borderId="0" applyNumberFormat="0" applyBorder="0" applyAlignment="0" applyProtection="0"/>
    <xf numFmtId="0" fontId="20" fillId="6" borderId="0" applyNumberFormat="0" applyBorder="0" applyAlignment="0" applyProtection="0"/>
    <xf numFmtId="0" fontId="21" fillId="6" borderId="0" applyNumberFormat="0" applyBorder="0" applyAlignment="0" applyProtection="0"/>
    <xf numFmtId="0" fontId="20" fillId="7" borderId="0" applyNumberFormat="0" applyBorder="0" applyAlignment="0" applyProtection="0"/>
    <xf numFmtId="0" fontId="21" fillId="7" borderId="0" applyNumberFormat="0" applyBorder="0" applyAlignment="0" applyProtection="0"/>
    <xf numFmtId="0" fontId="20" fillId="8"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xf numFmtId="0" fontId="21" fillId="9" borderId="0" applyNumberFormat="0" applyBorder="0" applyAlignment="0" applyProtection="0"/>
    <xf numFmtId="0" fontId="20" fillId="10" borderId="0" applyNumberFormat="0" applyBorder="0" applyAlignment="0" applyProtection="0"/>
    <xf numFmtId="0" fontId="21" fillId="10" borderId="0" applyNumberFormat="0" applyBorder="0" applyAlignment="0" applyProtection="0"/>
    <xf numFmtId="0" fontId="20" fillId="5" borderId="0" applyNumberFormat="0" applyBorder="0" applyAlignment="0" applyProtection="0"/>
    <xf numFmtId="0" fontId="21" fillId="5" borderId="0" applyNumberFormat="0" applyBorder="0" applyAlignment="0" applyProtection="0"/>
    <xf numFmtId="0" fontId="20" fillId="8" borderId="0" applyNumberFormat="0" applyBorder="0" applyAlignment="0" applyProtection="0"/>
    <xf numFmtId="0" fontId="21" fillId="8" borderId="0" applyNumberFormat="0" applyBorder="0" applyAlignment="0" applyProtection="0"/>
    <xf numFmtId="0" fontId="20" fillId="11" borderId="0" applyNumberFormat="0" applyBorder="0" applyAlignment="0" applyProtection="0"/>
    <xf numFmtId="0" fontId="21" fillId="11" borderId="0" applyNumberFormat="0" applyBorder="0" applyAlignment="0" applyProtection="0"/>
    <xf numFmtId="0" fontId="4" fillId="12" borderId="0" applyNumberFormat="0" applyBorder="0" applyAlignment="0" applyProtection="0"/>
    <xf numFmtId="0" fontId="24" fillId="12" borderId="0" applyNumberFormat="0" applyBorder="0" applyAlignment="0" applyProtection="0"/>
    <xf numFmtId="0" fontId="4" fillId="9" borderId="0" applyNumberFormat="0" applyBorder="0" applyAlignment="0" applyProtection="0"/>
    <xf numFmtId="0" fontId="24" fillId="9" borderId="0" applyNumberFormat="0" applyBorder="0" applyAlignment="0" applyProtection="0"/>
    <xf numFmtId="0" fontId="4" fillId="10" borderId="0" applyNumberFormat="0" applyBorder="0" applyAlignment="0" applyProtection="0"/>
    <xf numFmtId="0" fontId="24" fillId="10" borderId="0" applyNumberFormat="0" applyBorder="0" applyAlignment="0" applyProtection="0"/>
    <xf numFmtId="0" fontId="4" fillId="13" borderId="0" applyNumberFormat="0" applyBorder="0" applyAlignment="0" applyProtection="0"/>
    <xf numFmtId="0" fontId="24" fillId="13" borderId="0" applyNumberFormat="0" applyBorder="0" applyAlignment="0" applyProtection="0"/>
    <xf numFmtId="0" fontId="4" fillId="14" borderId="0" applyNumberFormat="0" applyBorder="0" applyAlignment="0" applyProtection="0"/>
    <xf numFmtId="0" fontId="24" fillId="14" borderId="0" applyNumberFormat="0" applyBorder="0" applyAlignment="0" applyProtection="0"/>
    <xf numFmtId="0" fontId="4" fillId="15" borderId="0" applyNumberFormat="0" applyBorder="0" applyAlignment="0" applyProtection="0"/>
    <xf numFmtId="0" fontId="24" fillId="15" borderId="0" applyNumberFormat="0" applyBorder="0" applyAlignment="0" applyProtection="0"/>
    <xf numFmtId="0" fontId="4" fillId="16" borderId="0" applyNumberFormat="0" applyBorder="0" applyAlignment="0" applyProtection="0"/>
    <xf numFmtId="0" fontId="24" fillId="16" borderId="0" applyNumberFormat="0" applyBorder="0" applyAlignment="0" applyProtection="0"/>
    <xf numFmtId="0" fontId="4" fillId="17" borderId="0" applyNumberFormat="0" applyBorder="0" applyAlignment="0" applyProtection="0"/>
    <xf numFmtId="0" fontId="24" fillId="17" borderId="0" applyNumberFormat="0" applyBorder="0" applyAlignment="0" applyProtection="0"/>
    <xf numFmtId="0" fontId="4" fillId="18" borderId="0" applyNumberFormat="0" applyBorder="0" applyAlignment="0" applyProtection="0"/>
    <xf numFmtId="0" fontId="24" fillId="18" borderId="0" applyNumberFormat="0" applyBorder="0" applyAlignment="0" applyProtection="0"/>
    <xf numFmtId="0" fontId="4" fillId="13" borderId="0" applyNumberFormat="0" applyBorder="0" applyAlignment="0" applyProtection="0"/>
    <xf numFmtId="0" fontId="24" fillId="13" borderId="0" applyNumberFormat="0" applyBorder="0" applyAlignment="0" applyProtection="0"/>
    <xf numFmtId="0" fontId="4" fillId="14" borderId="0" applyNumberFormat="0" applyBorder="0" applyAlignment="0" applyProtection="0"/>
    <xf numFmtId="0" fontId="24" fillId="14" borderId="0" applyNumberFormat="0" applyBorder="0" applyAlignment="0" applyProtection="0"/>
    <xf numFmtId="0" fontId="4" fillId="19" borderId="0" applyNumberFormat="0" applyBorder="0" applyAlignment="0" applyProtection="0"/>
    <xf numFmtId="0" fontId="24" fillId="19" borderId="0" applyNumberFormat="0" applyBorder="0" applyAlignment="0" applyProtection="0"/>
    <xf numFmtId="0" fontId="13" fillId="3" borderId="0" applyNumberFormat="0" applyBorder="0" applyAlignment="0" applyProtection="0"/>
    <xf numFmtId="0" fontId="34" fillId="3" borderId="0" applyNumberFormat="0" applyBorder="0" applyAlignment="0" applyProtection="0"/>
    <xf numFmtId="0" fontId="2" fillId="20" borderId="1" applyNumberFormat="0" applyAlignment="0" applyProtection="0"/>
    <xf numFmtId="0" fontId="23" fillId="20" borderId="1" applyNumberFormat="0" applyAlignment="0" applyProtection="0"/>
    <xf numFmtId="0" fontId="14" fillId="21" borderId="2" applyNumberFormat="0" applyAlignment="0" applyProtection="0"/>
    <xf numFmtId="0" fontId="30" fillId="21" borderId="2" applyNumberFormat="0" applyAlignment="0" applyProtection="0"/>
    <xf numFmtId="165" fontId="21" fillId="0" borderId="0" applyFont="0" applyFill="0" applyBorder="0" applyAlignment="0" applyProtection="0"/>
    <xf numFmtId="167" fontId="40" fillId="0" borderId="0" applyFont="0" applyFill="0" applyBorder="0" applyAlignment="0" applyProtection="0">
      <alignment vertical="center"/>
    </xf>
    <xf numFmtId="164" fontId="20" fillId="0" borderId="0" applyFont="0" applyFill="0" applyBorder="0" applyAlignment="0" applyProtection="0"/>
    <xf numFmtId="166" fontId="21" fillId="0" borderId="0" applyFont="0" applyFill="0" applyBorder="0" applyAlignment="0" applyProtection="0"/>
    <xf numFmtId="164" fontId="21" fillId="0" borderId="0" applyFont="0" applyFill="0" applyBorder="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7" fillId="4" borderId="0" applyNumberFormat="0" applyBorder="0" applyAlignment="0" applyProtection="0"/>
    <xf numFmtId="0" fontId="26" fillId="4" borderId="0" applyNumberFormat="0" applyBorder="0" applyAlignment="0" applyProtection="0"/>
    <xf numFmtId="0" fontId="11" fillId="0" borderId="3" applyNumberFormat="0" applyFill="0" applyAlignment="0" applyProtection="0"/>
    <xf numFmtId="0" fontId="33" fillId="0" borderId="3" applyNumberFormat="0" applyFill="0" applyAlignment="0" applyProtection="0"/>
    <xf numFmtId="0" fontId="15" fillId="0" borderId="4" applyNumberFormat="0" applyFill="0" applyAlignment="0" applyProtection="0"/>
    <xf numFmtId="0" fontId="36" fillId="0" borderId="4" applyNumberFormat="0" applyFill="0" applyAlignment="0" applyProtection="0"/>
    <xf numFmtId="0" fontId="12" fillId="0" borderId="5" applyNumberFormat="0" applyFill="0" applyAlignment="0" applyProtection="0"/>
    <xf numFmtId="0" fontId="35" fillId="0" borderId="5" applyNumberFormat="0" applyFill="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8" fillId="0" borderId="0" applyNumberFormat="0" applyFill="0" applyBorder="0" applyAlignment="0" applyProtection="0">
      <alignment vertical="top"/>
      <protection locked="0"/>
    </xf>
    <xf numFmtId="0" fontId="42" fillId="0" borderId="0" applyNumberFormat="0" applyFill="0" applyBorder="0" applyAlignment="0" applyProtection="0"/>
    <xf numFmtId="0" fontId="16" fillId="7" borderId="1" applyNumberFormat="0" applyAlignment="0" applyProtection="0"/>
    <xf numFmtId="0" fontId="37" fillId="7" borderId="1" applyNumberFormat="0" applyAlignment="0" applyProtection="0"/>
    <xf numFmtId="0" fontId="17" fillId="0" borderId="6" applyNumberFormat="0" applyFill="0" applyAlignment="0" applyProtection="0"/>
    <xf numFmtId="0" fontId="39" fillId="0" borderId="6" applyNumberFormat="0" applyFill="0" applyAlignment="0" applyProtection="0"/>
    <xf numFmtId="0" fontId="18" fillId="22" borderId="0" applyNumberFormat="0" applyBorder="0" applyAlignment="0" applyProtection="0"/>
    <xf numFmtId="0" fontId="29" fillId="22" borderId="0" applyNumberFormat="0" applyBorder="0" applyAlignment="0" applyProtection="0"/>
    <xf numFmtId="0" fontId="3" fillId="0" borderId="0"/>
    <xf numFmtId="0" fontId="22" fillId="0" borderId="0"/>
    <xf numFmtId="0" fontId="20" fillId="0" borderId="0"/>
    <xf numFmtId="0" fontId="20" fillId="0" borderId="0"/>
    <xf numFmtId="0" fontId="21" fillId="0" borderId="0"/>
    <xf numFmtId="0" fontId="21" fillId="0" borderId="0"/>
    <xf numFmtId="0" fontId="21" fillId="0" borderId="0"/>
    <xf numFmtId="0" fontId="21" fillId="0" borderId="0"/>
    <xf numFmtId="0" fontId="43" fillId="0" borderId="0"/>
    <xf numFmtId="0" fontId="40" fillId="0" borderId="0">
      <alignment vertical="center"/>
    </xf>
    <xf numFmtId="0" fontId="20" fillId="23" borderId="7" applyNumberFormat="0" applyFont="0" applyAlignment="0" applyProtection="0"/>
    <xf numFmtId="0" fontId="21" fillId="23" borderId="7" applyNumberFormat="0" applyFont="0" applyAlignment="0" applyProtection="0"/>
    <xf numFmtId="0" fontId="8" fillId="20" borderId="8" applyNumberFormat="0" applyAlignment="0" applyProtection="0"/>
    <xf numFmtId="0" fontId="25" fillId="20" borderId="8" applyNumberFormat="0" applyAlignment="0" applyProtection="0"/>
    <xf numFmtId="9" fontId="40" fillId="0" borderId="0" applyFont="0" applyFill="0" applyBorder="0" applyAlignment="0" applyProtection="0">
      <alignment vertical="center"/>
    </xf>
    <xf numFmtId="0" fontId="6" fillId="0" borderId="0" applyNumberFormat="0" applyFill="0" applyBorder="0" applyAlignment="0" applyProtection="0"/>
    <xf numFmtId="0" fontId="27" fillId="0" borderId="0" applyNumberFormat="0" applyFill="0" applyBorder="0" applyAlignment="0" applyProtection="0"/>
    <xf numFmtId="0" fontId="10" fillId="0" borderId="9" applyNumberFormat="0" applyFill="0" applyAlignment="0" applyProtection="0"/>
    <xf numFmtId="0" fontId="32" fillId="0" borderId="9" applyNumberFormat="0" applyFill="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1" fillId="0" borderId="0"/>
  </cellStyleXfs>
  <cellXfs count="82">
    <xf numFmtId="0" fontId="0" fillId="0" borderId="0" xfId="0"/>
    <xf numFmtId="0" fontId="45" fillId="0" borderId="0" xfId="0" applyFont="1"/>
    <xf numFmtId="0" fontId="45" fillId="14" borderId="13" xfId="1" applyFont="1" applyFill="1" applyBorder="1" applyAlignment="1">
      <alignment horizontal="center" vertical="center" wrapText="1"/>
    </xf>
    <xf numFmtId="0" fontId="45" fillId="14" borderId="12" xfId="1" applyFont="1" applyFill="1" applyBorder="1" applyAlignment="1">
      <alignment horizontal="center" vertical="center" wrapText="1"/>
    </xf>
    <xf numFmtId="2" fontId="45" fillId="14" borderId="11" xfId="1" applyNumberFormat="1" applyFont="1" applyFill="1" applyBorder="1" applyAlignment="1">
      <alignment horizontal="center" vertical="center" wrapText="1"/>
    </xf>
    <xf numFmtId="0" fontId="46" fillId="0" borderId="14" xfId="0" applyFont="1" applyBorder="1" applyAlignment="1">
      <alignment horizontal="center" vertical="center" wrapText="1"/>
    </xf>
    <xf numFmtId="0" fontId="46" fillId="0" borderId="10" xfId="0" applyFont="1" applyBorder="1" applyAlignment="1">
      <alignment horizontal="center" vertical="center" wrapText="1"/>
    </xf>
    <xf numFmtId="2" fontId="45" fillId="0" borderId="11" xfId="0" applyNumberFormat="1" applyFont="1" applyBorder="1" applyAlignment="1">
      <alignment horizontal="center"/>
    </xf>
    <xf numFmtId="0" fontId="46" fillId="0" borderId="15" xfId="0" applyFont="1" applyBorder="1" applyAlignment="1">
      <alignment horizontal="center" vertical="center" wrapText="1"/>
    </xf>
    <xf numFmtId="0" fontId="46" fillId="0" borderId="11" xfId="0" applyFont="1" applyBorder="1" applyAlignment="1">
      <alignment horizontal="center" vertical="center" wrapText="1"/>
    </xf>
    <xf numFmtId="0" fontId="45" fillId="14" borderId="17" xfId="1" applyFont="1" applyFill="1" applyBorder="1" applyAlignment="1">
      <alignment horizontal="center" vertical="center" wrapText="1"/>
    </xf>
    <xf numFmtId="0" fontId="45" fillId="14" borderId="18" xfId="1" applyFont="1" applyFill="1" applyBorder="1" applyAlignment="1">
      <alignment horizontal="center" vertical="center" wrapText="1"/>
    </xf>
    <xf numFmtId="2" fontId="45" fillId="14" borderId="16" xfId="1" applyNumberFormat="1" applyFont="1" applyFill="1" applyBorder="1" applyAlignment="1">
      <alignment horizontal="center" vertical="center" wrapText="1"/>
    </xf>
    <xf numFmtId="0" fontId="45" fillId="0" borderId="0" xfId="0" applyFont="1" applyAlignment="1">
      <alignment horizontal="center" vertical="center"/>
    </xf>
    <xf numFmtId="2" fontId="45" fillId="0" borderId="0" xfId="0" applyNumberFormat="1" applyFont="1" applyAlignment="1">
      <alignment horizontal="center"/>
    </xf>
    <xf numFmtId="0" fontId="46" fillId="0" borderId="10" xfId="0" applyFont="1" applyBorder="1" applyAlignment="1">
      <alignment horizontal="left" vertical="center" wrapText="1"/>
    </xf>
    <xf numFmtId="0" fontId="45" fillId="0" borderId="11" xfId="0" applyFont="1" applyBorder="1" applyAlignment="1">
      <alignment horizontal="center"/>
    </xf>
    <xf numFmtId="0" fontId="47" fillId="0" borderId="19" xfId="102" applyFont="1" applyBorder="1" applyAlignment="1">
      <alignment vertical="center" wrapText="1"/>
    </xf>
    <xf numFmtId="0" fontId="47" fillId="0" borderId="20" xfId="102" applyFont="1" applyBorder="1" applyAlignment="1">
      <alignment vertical="center" wrapText="1"/>
    </xf>
    <xf numFmtId="0" fontId="47" fillId="0" borderId="21" xfId="102" applyFont="1" applyBorder="1" applyAlignment="1">
      <alignment vertical="center" wrapText="1"/>
    </xf>
    <xf numFmtId="0" fontId="48" fillId="0" borderId="0" xfId="102" applyFont="1" applyAlignment="1">
      <alignment vertical="center" wrapText="1"/>
    </xf>
    <xf numFmtId="0" fontId="47" fillId="25" borderId="11" xfId="102" applyFont="1" applyFill="1" applyBorder="1" applyAlignment="1">
      <alignment horizontal="center" vertical="center" wrapText="1"/>
    </xf>
    <xf numFmtId="0" fontId="47" fillId="25" borderId="11" xfId="102" applyFont="1" applyFill="1" applyBorder="1" applyAlignment="1">
      <alignment horizontal="left" vertical="center" wrapText="1"/>
    </xf>
    <xf numFmtId="0" fontId="47" fillId="26" borderId="11" xfId="102" applyFont="1" applyFill="1" applyBorder="1" applyAlignment="1">
      <alignment horizontal="center" vertical="center" wrapText="1"/>
    </xf>
    <xf numFmtId="0" fontId="47" fillId="0" borderId="0" xfId="102" applyFont="1" applyAlignment="1">
      <alignment horizontal="center" vertical="center" wrapText="1"/>
    </xf>
    <xf numFmtId="0" fontId="47" fillId="0" borderId="0" xfId="102" applyFont="1" applyAlignment="1">
      <alignment vertical="center" wrapText="1"/>
    </xf>
    <xf numFmtId="0" fontId="48" fillId="0" borderId="11" xfId="102" applyFont="1" applyBorder="1" applyAlignment="1">
      <alignment horizontal="center" vertical="center" wrapText="1"/>
    </xf>
    <xf numFmtId="0" fontId="49" fillId="0" borderId="11" xfId="102" applyFont="1" applyBorder="1" applyAlignment="1">
      <alignment horizontal="left" vertical="center" wrapText="1"/>
    </xf>
    <xf numFmtId="0" fontId="48" fillId="0" borderId="11" xfId="102" applyFont="1" applyBorder="1" applyAlignment="1">
      <alignment horizontal="left" vertical="center" wrapText="1"/>
    </xf>
    <xf numFmtId="0" fontId="49" fillId="0" borderId="11" xfId="102" applyFont="1" applyBorder="1" applyAlignment="1">
      <alignment horizontal="center" vertical="center" wrapText="1"/>
    </xf>
    <xf numFmtId="0" fontId="49" fillId="0" borderId="0" xfId="102" applyFont="1" applyAlignment="1">
      <alignment horizontal="center" vertical="center" wrapText="1"/>
    </xf>
    <xf numFmtId="0" fontId="48" fillId="0" borderId="0" xfId="102" applyFont="1" applyAlignment="1">
      <alignment horizontal="center" vertical="center" wrapText="1"/>
    </xf>
    <xf numFmtId="0" fontId="48" fillId="0" borderId="11" xfId="102" applyFont="1" applyBorder="1" applyAlignment="1">
      <alignment wrapText="1"/>
    </xf>
    <xf numFmtId="1" fontId="49" fillId="0" borderId="11" xfId="102" applyNumberFormat="1" applyFont="1" applyBorder="1" applyAlignment="1">
      <alignment horizontal="center" vertical="center" wrapText="1"/>
    </xf>
    <xf numFmtId="1" fontId="48" fillId="0" borderId="11" xfId="102" applyNumberFormat="1" applyFont="1" applyBorder="1" applyAlignment="1">
      <alignment horizontal="center" vertical="center" wrapText="1"/>
    </xf>
    <xf numFmtId="168" fontId="48" fillId="0" borderId="11" xfId="102" applyNumberFormat="1" applyFont="1" applyBorder="1" applyAlignment="1">
      <alignment horizontal="center" vertical="center" wrapText="1"/>
    </xf>
    <xf numFmtId="49" fontId="49" fillId="0" borderId="11" xfId="102" applyNumberFormat="1" applyFont="1" applyBorder="1" applyAlignment="1">
      <alignment horizontal="left" vertical="center" wrapText="1"/>
    </xf>
    <xf numFmtId="0" fontId="48" fillId="0" borderId="11" xfId="102" applyFont="1" applyBorder="1" applyAlignment="1">
      <alignment vertical="center" wrapText="1"/>
    </xf>
    <xf numFmtId="0" fontId="49" fillId="0" borderId="11" xfId="102" applyFont="1" applyBorder="1" applyAlignment="1">
      <alignment vertical="center" wrapText="1"/>
    </xf>
    <xf numFmtId="0" fontId="51" fillId="0" borderId="11" xfId="102" applyFont="1" applyBorder="1" applyAlignment="1">
      <alignment horizontal="center" vertical="center" wrapText="1"/>
    </xf>
    <xf numFmtId="0" fontId="48" fillId="0" borderId="11" xfId="102" quotePrefix="1" applyFont="1" applyBorder="1" applyAlignment="1">
      <alignment horizontal="center" vertical="center" wrapText="1"/>
    </xf>
    <xf numFmtId="1" fontId="52" fillId="0" borderId="11" xfId="102" applyNumberFormat="1" applyFont="1" applyBorder="1" applyAlignment="1">
      <alignment horizontal="center" vertical="center" wrapText="1"/>
    </xf>
    <xf numFmtId="0" fontId="52" fillId="0" borderId="11" xfId="102" applyFont="1" applyBorder="1" applyAlignment="1">
      <alignment horizontal="left" vertical="center" wrapText="1"/>
    </xf>
    <xf numFmtId="0" fontId="53" fillId="0" borderId="11" xfId="102" applyFont="1" applyBorder="1" applyAlignment="1">
      <alignment horizontal="center" vertical="center" wrapText="1"/>
    </xf>
    <xf numFmtId="0" fontId="54" fillId="0" borderId="11" xfId="102" applyFont="1" applyBorder="1" applyAlignment="1">
      <alignment vertical="center" wrapText="1"/>
    </xf>
    <xf numFmtId="0" fontId="54" fillId="0" borderId="11" xfId="102" applyFont="1" applyBorder="1" applyAlignment="1">
      <alignment horizontal="center" vertical="center" wrapText="1"/>
    </xf>
    <xf numFmtId="0" fontId="53" fillId="0" borderId="11" xfId="102" applyFont="1" applyBorder="1" applyAlignment="1">
      <alignment vertical="center" wrapText="1"/>
    </xf>
    <xf numFmtId="0" fontId="55" fillId="0" borderId="11" xfId="102" applyFont="1" applyBorder="1" applyAlignment="1">
      <alignment vertical="center" wrapText="1"/>
    </xf>
    <xf numFmtId="0" fontId="56" fillId="0" borderId="11" xfId="102" quotePrefix="1" applyFont="1" applyBorder="1" applyAlignment="1">
      <alignment horizontal="center" vertical="center" wrapText="1"/>
    </xf>
    <xf numFmtId="0" fontId="57" fillId="0" borderId="11" xfId="102" applyFont="1" applyBorder="1" applyAlignment="1">
      <alignment vertical="center" wrapText="1"/>
    </xf>
    <xf numFmtId="0" fontId="57" fillId="0" borderId="11" xfId="102" applyFont="1" applyBorder="1" applyAlignment="1">
      <alignment horizontal="left" vertical="center" wrapText="1"/>
    </xf>
    <xf numFmtId="0" fontId="57" fillId="0" borderId="11" xfId="102" applyFont="1" applyBorder="1" applyAlignment="1">
      <alignment horizontal="center" vertical="center" wrapText="1"/>
    </xf>
    <xf numFmtId="0" fontId="58" fillId="0" borderId="11" xfId="102" applyFont="1" applyBorder="1" applyAlignment="1">
      <alignment horizontal="left" vertical="center" wrapText="1"/>
    </xf>
    <xf numFmtId="0" fontId="59" fillId="0" borderId="11" xfId="102" applyFont="1" applyBorder="1" applyAlignment="1">
      <alignment horizontal="center" vertical="center" wrapText="1"/>
    </xf>
    <xf numFmtId="0" fontId="60" fillId="0" borderId="11" xfId="102" applyFont="1" applyBorder="1" applyAlignment="1">
      <alignment horizontal="center" vertical="center" wrapText="1"/>
    </xf>
    <xf numFmtId="1" fontId="58" fillId="0" borderId="11" xfId="102" applyNumberFormat="1" applyFont="1" applyBorder="1" applyAlignment="1">
      <alignment horizontal="center" vertical="center" wrapText="1"/>
    </xf>
    <xf numFmtId="0" fontId="61" fillId="0" borderId="11" xfId="102" applyFont="1" applyBorder="1" applyAlignment="1">
      <alignment horizontal="center" vertical="center" wrapText="1"/>
    </xf>
    <xf numFmtId="0" fontId="59" fillId="0" borderId="11" xfId="102" applyFont="1" applyBorder="1" applyAlignment="1">
      <alignment vertical="center" wrapText="1"/>
    </xf>
    <xf numFmtId="0" fontId="58" fillId="0" borderId="11" xfId="102" applyFont="1" applyBorder="1" applyAlignment="1">
      <alignment vertical="center" wrapText="1"/>
    </xf>
    <xf numFmtId="0" fontId="61" fillId="0" borderId="11" xfId="102" applyFont="1" applyBorder="1" applyAlignment="1">
      <alignment horizontal="left" vertical="center" wrapText="1"/>
    </xf>
    <xf numFmtId="0" fontId="61" fillId="0" borderId="11" xfId="102" applyFont="1" applyBorder="1" applyAlignment="1">
      <alignment vertical="center" wrapText="1"/>
    </xf>
    <xf numFmtId="0" fontId="53" fillId="0" borderId="11" xfId="102" applyFont="1" applyBorder="1" applyAlignment="1">
      <alignment horizontal="left" vertical="center" wrapText="1"/>
    </xf>
    <xf numFmtId="0" fontId="55" fillId="0" borderId="11" xfId="102" applyFont="1" applyBorder="1" applyAlignment="1">
      <alignment horizontal="center" vertical="center" wrapText="1"/>
    </xf>
    <xf numFmtId="0" fontId="62" fillId="0" borderId="11" xfId="102" applyFont="1" applyBorder="1" applyAlignment="1">
      <alignment vertical="center" wrapText="1"/>
    </xf>
    <xf numFmtId="0" fontId="58" fillId="0" borderId="11" xfId="102" applyFont="1" applyBorder="1" applyAlignment="1">
      <alignment horizontal="center" vertical="center" wrapText="1"/>
    </xf>
    <xf numFmtId="1" fontId="61" fillId="0" borderId="11" xfId="102" applyNumberFormat="1" applyFont="1" applyBorder="1" applyAlignment="1">
      <alignment horizontal="right" vertical="center" wrapText="1"/>
    </xf>
    <xf numFmtId="0" fontId="61" fillId="0" borderId="0" xfId="102" applyFont="1" applyAlignment="1">
      <alignment wrapText="1"/>
    </xf>
    <xf numFmtId="0" fontId="63" fillId="25" borderId="11" xfId="102" applyFont="1" applyFill="1" applyBorder="1" applyAlignment="1">
      <alignment vertical="center" wrapText="1"/>
    </xf>
    <xf numFmtId="0" fontId="63" fillId="25" borderId="11" xfId="102" applyFont="1" applyFill="1" applyBorder="1" applyAlignment="1">
      <alignment horizontal="center" vertical="center" wrapText="1"/>
    </xf>
    <xf numFmtId="1" fontId="63" fillId="25" borderId="11" xfId="102" applyNumberFormat="1" applyFont="1" applyFill="1" applyBorder="1" applyAlignment="1">
      <alignment horizontal="center" vertical="center" wrapText="1"/>
    </xf>
    <xf numFmtId="0" fontId="48" fillId="0" borderId="0" xfId="102" applyFont="1" applyAlignment="1">
      <alignment horizontal="left" vertical="center" wrapText="1"/>
    </xf>
    <xf numFmtId="0" fontId="46" fillId="0" borderId="0" xfId="0" applyFont="1" applyAlignment="1">
      <alignment horizontal="center" vertical="center" wrapText="1"/>
    </xf>
    <xf numFmtId="0" fontId="44" fillId="27" borderId="0" xfId="0" applyFont="1" applyFill="1" applyAlignment="1">
      <alignment horizontal="center"/>
    </xf>
    <xf numFmtId="2" fontId="45" fillId="0" borderId="19" xfId="0" applyNumberFormat="1" applyFont="1" applyBorder="1" applyAlignment="1">
      <alignment horizontal="center"/>
    </xf>
    <xf numFmtId="2" fontId="45" fillId="0" borderId="20" xfId="0" applyNumberFormat="1" applyFont="1" applyBorder="1" applyAlignment="1">
      <alignment horizontal="center"/>
    </xf>
    <xf numFmtId="2" fontId="45" fillId="0" borderId="21" xfId="0" applyNumberFormat="1" applyFont="1" applyBorder="1" applyAlignment="1">
      <alignment horizontal="center"/>
    </xf>
    <xf numFmtId="0" fontId="45" fillId="0" borderId="19" xfId="0" applyFont="1" applyBorder="1" applyAlignment="1">
      <alignment horizontal="center"/>
    </xf>
    <xf numFmtId="0" fontId="45" fillId="0" borderId="20" xfId="0" applyFont="1" applyBorder="1" applyAlignment="1">
      <alignment horizontal="center"/>
    </xf>
    <xf numFmtId="0" fontId="45" fillId="0" borderId="21" xfId="0" applyFont="1" applyBorder="1" applyAlignment="1">
      <alignment horizontal="center"/>
    </xf>
    <xf numFmtId="0" fontId="46" fillId="0" borderId="11" xfId="0" applyFont="1" applyBorder="1" applyAlignment="1">
      <alignment horizontal="center" vertical="center" wrapText="1"/>
    </xf>
    <xf numFmtId="0" fontId="44" fillId="24" borderId="0" xfId="0" applyFont="1" applyFill="1" applyAlignment="1">
      <alignment horizontal="center"/>
    </xf>
    <xf numFmtId="0" fontId="44" fillId="24" borderId="11" xfId="0" applyFont="1" applyFill="1" applyBorder="1" applyAlignment="1">
      <alignment horizontal="center"/>
    </xf>
  </cellXfs>
  <cellStyles count="103">
    <cellStyle name="0,0_x005f_x000d__x005f_x000a_NA_x005f_x000d__x005f_x000a_" xfId="1" xr:uid="{00000000-0005-0000-0000-000000000000}"/>
    <cellStyle name="20% - Accent1" xfId="2" builtinId="30" customBuiltin="1"/>
    <cellStyle name="20% - Accent1 2" xfId="3" xr:uid="{00000000-0005-0000-0000-000002000000}"/>
    <cellStyle name="20% - Accent2" xfId="4" builtinId="34" customBuiltin="1"/>
    <cellStyle name="20% - Accent2 2" xfId="5" xr:uid="{00000000-0005-0000-0000-000004000000}"/>
    <cellStyle name="20% - Accent3" xfId="6" builtinId="38" customBuiltin="1"/>
    <cellStyle name="20% - Accent3 2" xfId="7" xr:uid="{00000000-0005-0000-0000-000006000000}"/>
    <cellStyle name="20% - Accent4" xfId="8" builtinId="42" customBuiltin="1"/>
    <cellStyle name="20% - Accent4 2" xfId="9" xr:uid="{00000000-0005-0000-0000-000008000000}"/>
    <cellStyle name="20% - Accent5" xfId="10" builtinId="46" customBuiltin="1"/>
    <cellStyle name="20% - Accent5 2" xfId="11" xr:uid="{00000000-0005-0000-0000-00000A000000}"/>
    <cellStyle name="20% - Accent6" xfId="12" builtinId="50" customBuiltin="1"/>
    <cellStyle name="20% - Accent6 2" xfId="13" xr:uid="{00000000-0005-0000-0000-00000C000000}"/>
    <cellStyle name="40% - Accent1" xfId="14" builtinId="31" customBuiltin="1"/>
    <cellStyle name="40% - Accent1 2" xfId="15" xr:uid="{00000000-0005-0000-0000-00000E000000}"/>
    <cellStyle name="40% - Accent2" xfId="16" builtinId="35" customBuiltin="1"/>
    <cellStyle name="40% - Accent2 2" xfId="17" xr:uid="{00000000-0005-0000-0000-000010000000}"/>
    <cellStyle name="40% - Accent3" xfId="18" builtinId="39" customBuiltin="1"/>
    <cellStyle name="40% - Accent3 2" xfId="19" xr:uid="{00000000-0005-0000-0000-000012000000}"/>
    <cellStyle name="40% - Accent4" xfId="20" builtinId="43" customBuiltin="1"/>
    <cellStyle name="40% - Accent4 2" xfId="21" xr:uid="{00000000-0005-0000-0000-000014000000}"/>
    <cellStyle name="40% - Accent5" xfId="22" builtinId="47" customBuiltin="1"/>
    <cellStyle name="40% - Accent5 2" xfId="23" xr:uid="{00000000-0005-0000-0000-000016000000}"/>
    <cellStyle name="40% - Accent6" xfId="24" builtinId="51" customBuiltin="1"/>
    <cellStyle name="40% - Accent6 2" xfId="25" xr:uid="{00000000-0005-0000-0000-000018000000}"/>
    <cellStyle name="60% - Accent1" xfId="26" builtinId="32" customBuiltin="1"/>
    <cellStyle name="60% - Accent1 2" xfId="27" xr:uid="{00000000-0005-0000-0000-00001A000000}"/>
    <cellStyle name="60% - Accent2" xfId="28" builtinId="36" customBuiltin="1"/>
    <cellStyle name="60% - Accent2 2" xfId="29" xr:uid="{00000000-0005-0000-0000-00001C000000}"/>
    <cellStyle name="60% - Accent3" xfId="30" builtinId="40" customBuiltin="1"/>
    <cellStyle name="60% - Accent3 2" xfId="31" xr:uid="{00000000-0005-0000-0000-00001E000000}"/>
    <cellStyle name="60% - Accent4" xfId="32" builtinId="44" customBuiltin="1"/>
    <cellStyle name="60% - Accent4 2" xfId="33" xr:uid="{00000000-0005-0000-0000-000020000000}"/>
    <cellStyle name="60% - Accent5" xfId="34" builtinId="48" customBuiltin="1"/>
    <cellStyle name="60% - Accent5 2" xfId="35" xr:uid="{00000000-0005-0000-0000-000022000000}"/>
    <cellStyle name="60% - Accent6" xfId="36" builtinId="52" customBuiltin="1"/>
    <cellStyle name="60% - Accent6 2" xfId="37" xr:uid="{00000000-0005-0000-0000-000024000000}"/>
    <cellStyle name="Accent1" xfId="38" builtinId="29" customBuiltin="1"/>
    <cellStyle name="Accent1 2" xfId="39" xr:uid="{00000000-0005-0000-0000-000026000000}"/>
    <cellStyle name="Accent2" xfId="40" builtinId="33" customBuiltin="1"/>
    <cellStyle name="Accent2 2" xfId="41" xr:uid="{00000000-0005-0000-0000-000028000000}"/>
    <cellStyle name="Accent3" xfId="42" builtinId="37" customBuiltin="1"/>
    <cellStyle name="Accent3 2" xfId="43" xr:uid="{00000000-0005-0000-0000-00002A000000}"/>
    <cellStyle name="Accent4" xfId="44" builtinId="41" customBuiltin="1"/>
    <cellStyle name="Accent4 2" xfId="45" xr:uid="{00000000-0005-0000-0000-00002C000000}"/>
    <cellStyle name="Accent5" xfId="46" builtinId="45" customBuiltin="1"/>
    <cellStyle name="Accent5 2" xfId="47" xr:uid="{00000000-0005-0000-0000-00002E000000}"/>
    <cellStyle name="Accent6" xfId="48" builtinId="49" customBuiltin="1"/>
    <cellStyle name="Accent6 2" xfId="49" xr:uid="{00000000-0005-0000-0000-000030000000}"/>
    <cellStyle name="Bad" xfId="50" builtinId="27" customBuiltin="1"/>
    <cellStyle name="Bad 2" xfId="51" xr:uid="{00000000-0005-0000-0000-000032000000}"/>
    <cellStyle name="Calculation" xfId="52" builtinId="22" customBuiltin="1"/>
    <cellStyle name="Calculation 2" xfId="53" xr:uid="{00000000-0005-0000-0000-000034000000}"/>
    <cellStyle name="Check Cell" xfId="54" builtinId="23" customBuiltin="1"/>
    <cellStyle name="Check Cell 2" xfId="55" xr:uid="{00000000-0005-0000-0000-000036000000}"/>
    <cellStyle name="Comma 2" xfId="56" xr:uid="{00000000-0005-0000-0000-000037000000}"/>
    <cellStyle name="Comma 3" xfId="57" xr:uid="{00000000-0005-0000-0000-000038000000}"/>
    <cellStyle name="Currency 2" xfId="58" xr:uid="{00000000-0005-0000-0000-000039000000}"/>
    <cellStyle name="Currency 2 2" xfId="59" xr:uid="{00000000-0005-0000-0000-00003A000000}"/>
    <cellStyle name="Currency 2 3" xfId="60" xr:uid="{00000000-0005-0000-0000-00003B000000}"/>
    <cellStyle name="Explanatory Text" xfId="61" builtinId="53" customBuiltin="1"/>
    <cellStyle name="Explanatory Text 2" xfId="62" xr:uid="{00000000-0005-0000-0000-00003D000000}"/>
    <cellStyle name="Good" xfId="63" builtinId="26" customBuiltin="1"/>
    <cellStyle name="Good 2" xfId="64" xr:uid="{00000000-0005-0000-0000-00003F000000}"/>
    <cellStyle name="Heading 1" xfId="65" builtinId="16" customBuiltin="1"/>
    <cellStyle name="Heading 1 2" xfId="66" xr:uid="{00000000-0005-0000-0000-000041000000}"/>
    <cellStyle name="Heading 2" xfId="67" builtinId="17" customBuiltin="1"/>
    <cellStyle name="Heading 2 2" xfId="68" xr:uid="{00000000-0005-0000-0000-000043000000}"/>
    <cellStyle name="Heading 3" xfId="69" builtinId="18" customBuiltin="1"/>
    <cellStyle name="Heading 3 2" xfId="70" xr:uid="{00000000-0005-0000-0000-000045000000}"/>
    <cellStyle name="Heading 4" xfId="71" builtinId="19" customBuiltin="1"/>
    <cellStyle name="Heading 4 2" xfId="72" xr:uid="{00000000-0005-0000-0000-000047000000}"/>
    <cellStyle name="Hyperlink 2" xfId="73" xr:uid="{00000000-0005-0000-0000-000048000000}"/>
    <cellStyle name="Hyperlink 3" xfId="74" xr:uid="{00000000-0005-0000-0000-000049000000}"/>
    <cellStyle name="Input" xfId="75" builtinId="20" customBuiltin="1"/>
    <cellStyle name="Input 2" xfId="76" xr:uid="{00000000-0005-0000-0000-00004B000000}"/>
    <cellStyle name="Linked Cell" xfId="77" builtinId="24" customBuiltin="1"/>
    <cellStyle name="Linked Cell 2" xfId="78" xr:uid="{00000000-0005-0000-0000-00004D000000}"/>
    <cellStyle name="Neutral" xfId="79" builtinId="28" customBuiltin="1"/>
    <cellStyle name="Neutral 2" xfId="80" xr:uid="{00000000-0005-0000-0000-00004F000000}"/>
    <cellStyle name="Normal" xfId="0" builtinId="0"/>
    <cellStyle name="Normal 2" xfId="81" xr:uid="{00000000-0005-0000-0000-000051000000}"/>
    <cellStyle name="Normal 2 2" xfId="82" xr:uid="{00000000-0005-0000-0000-000052000000}"/>
    <cellStyle name="Normal 3" xfId="83" xr:uid="{00000000-0005-0000-0000-000053000000}"/>
    <cellStyle name="Normal 3 2" xfId="84" xr:uid="{00000000-0005-0000-0000-000054000000}"/>
    <cellStyle name="Normal 3 2 2" xfId="85" xr:uid="{00000000-0005-0000-0000-000055000000}"/>
    <cellStyle name="Normal 3 2 3 2" xfId="86" xr:uid="{00000000-0005-0000-0000-000056000000}"/>
    <cellStyle name="Normal 3 3" xfId="87" xr:uid="{00000000-0005-0000-0000-000057000000}"/>
    <cellStyle name="Normal 3 5 2" xfId="88" xr:uid="{00000000-0005-0000-0000-000058000000}"/>
    <cellStyle name="Normal 4" xfId="89" xr:uid="{00000000-0005-0000-0000-000059000000}"/>
    <cellStyle name="Normal 5" xfId="90" xr:uid="{00000000-0005-0000-0000-00005A000000}"/>
    <cellStyle name="Normal 6" xfId="102" xr:uid="{00000000-0005-0000-0000-00005B000000}"/>
    <cellStyle name="Note" xfId="91" builtinId="10" customBuiltin="1"/>
    <cellStyle name="Note 2" xfId="92" xr:uid="{00000000-0005-0000-0000-00005D000000}"/>
    <cellStyle name="Output" xfId="93" builtinId="21" customBuiltin="1"/>
    <cellStyle name="Output 2" xfId="94" xr:uid="{00000000-0005-0000-0000-00005F000000}"/>
    <cellStyle name="Percent 2" xfId="95" xr:uid="{00000000-0005-0000-0000-000060000000}"/>
    <cellStyle name="Title" xfId="96" builtinId="15" customBuiltin="1"/>
    <cellStyle name="Title 2" xfId="97" xr:uid="{00000000-0005-0000-0000-000062000000}"/>
    <cellStyle name="Total" xfId="98" builtinId="25" customBuiltin="1"/>
    <cellStyle name="Total 2" xfId="99" xr:uid="{00000000-0005-0000-0000-000064000000}"/>
    <cellStyle name="Warning Text" xfId="100" builtinId="11" customBuiltin="1"/>
    <cellStyle name="Warning Text 2" xfId="101" xr:uid="{00000000-0005-0000-0000-00006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7"/>
  <sheetViews>
    <sheetView tabSelected="1" zoomScale="90" zoomScaleNormal="90" zoomScaleSheetLayoutView="70" workbookViewId="0">
      <selection activeCell="G17" sqref="A1:I17"/>
    </sheetView>
  </sheetViews>
  <sheetFormatPr defaultColWidth="8.7109375" defaultRowHeight="12" x14ac:dyDescent="0.2"/>
  <cols>
    <col min="1" max="1" width="9.7109375" style="1" customWidth="1"/>
    <col min="2" max="2" width="34.140625" style="1" customWidth="1"/>
    <col min="3" max="3" width="32.5703125" style="13" customWidth="1"/>
    <col min="4" max="4" width="9.28515625" style="1" customWidth="1"/>
    <col min="5" max="5" width="12.85546875" style="1" customWidth="1"/>
    <col min="6" max="6" width="15.140625" style="1" customWidth="1"/>
    <col min="7" max="7" width="16.5703125" style="14" customWidth="1"/>
    <col min="8" max="8" width="15.85546875" style="1" customWidth="1"/>
    <col min="9" max="9" width="15.42578125" style="1" customWidth="1"/>
    <col min="10" max="224" width="9.140625" style="1" customWidth="1"/>
    <col min="225" max="16384" width="8.7109375" style="1"/>
  </cols>
  <sheetData>
    <row r="2" spans="1:9" x14ac:dyDescent="0.2">
      <c r="A2" s="72" t="s">
        <v>342</v>
      </c>
      <c r="B2" s="72"/>
      <c r="C2" s="72"/>
      <c r="D2" s="72"/>
      <c r="E2" s="72"/>
      <c r="F2" s="72"/>
      <c r="G2" s="72"/>
    </row>
    <row r="4" spans="1:9" ht="12.75" thickBot="1" x14ac:dyDescent="0.25">
      <c r="A4" s="80" t="s">
        <v>341</v>
      </c>
      <c r="B4" s="80"/>
      <c r="C4" s="80"/>
      <c r="D4" s="80"/>
      <c r="E4" s="80"/>
      <c r="F4" s="80"/>
      <c r="G4" s="80"/>
    </row>
    <row r="5" spans="1:9" ht="27" customHeight="1" thickBot="1" x14ac:dyDescent="0.25">
      <c r="A5" s="2" t="s">
        <v>12</v>
      </c>
      <c r="B5" s="3" t="s">
        <v>1</v>
      </c>
      <c r="C5" s="3" t="s">
        <v>5</v>
      </c>
      <c r="D5" s="3" t="s">
        <v>2</v>
      </c>
      <c r="E5" s="3" t="s">
        <v>3</v>
      </c>
      <c r="F5" s="3" t="s">
        <v>4</v>
      </c>
      <c r="G5" s="4" t="s">
        <v>11</v>
      </c>
    </row>
    <row r="6" spans="1:9" ht="36.75" thickBot="1" x14ac:dyDescent="0.25">
      <c r="A6" s="5">
        <v>1</v>
      </c>
      <c r="B6" s="15" t="s">
        <v>13</v>
      </c>
      <c r="C6" s="6" t="s">
        <v>30</v>
      </c>
      <c r="D6" s="6">
        <v>1</v>
      </c>
      <c r="E6" s="9" t="s">
        <v>14</v>
      </c>
      <c r="F6" s="6" t="s">
        <v>15</v>
      </c>
      <c r="G6" s="7" t="s">
        <v>16</v>
      </c>
    </row>
    <row r="7" spans="1:9" ht="31.5" customHeight="1" x14ac:dyDescent="0.2">
      <c r="A7" s="8">
        <v>2</v>
      </c>
      <c r="B7" s="9" t="s">
        <v>28</v>
      </c>
      <c r="C7" s="9" t="s">
        <v>29</v>
      </c>
      <c r="D7" s="9">
        <v>1</v>
      </c>
      <c r="E7" s="9" t="s">
        <v>14</v>
      </c>
      <c r="F7" s="6" t="s">
        <v>15</v>
      </c>
      <c r="G7" s="7" t="s">
        <v>17</v>
      </c>
    </row>
    <row r="8" spans="1:9" ht="29.1" customHeight="1" x14ac:dyDescent="0.2">
      <c r="A8" s="79" t="s">
        <v>6</v>
      </c>
      <c r="B8" s="79"/>
      <c r="C8" s="79"/>
      <c r="D8" s="79"/>
      <c r="E8" s="79"/>
      <c r="F8" s="79"/>
      <c r="G8" s="7" t="s">
        <v>18</v>
      </c>
    </row>
    <row r="9" spans="1:9" ht="15.75" customHeight="1" x14ac:dyDescent="0.2">
      <c r="A9" s="71"/>
      <c r="B9" s="71"/>
      <c r="C9" s="71"/>
      <c r="D9" s="71"/>
      <c r="E9" s="71"/>
      <c r="F9" s="71"/>
    </row>
    <row r="10" spans="1:9" ht="18" customHeight="1" x14ac:dyDescent="0.2">
      <c r="A10" s="72" t="s">
        <v>343</v>
      </c>
      <c r="B10" s="72"/>
      <c r="C10" s="72"/>
      <c r="D10" s="72"/>
      <c r="E10" s="72"/>
      <c r="F10" s="72"/>
      <c r="G10" s="72"/>
    </row>
    <row r="12" spans="1:9" x14ac:dyDescent="0.2">
      <c r="A12" s="81" t="s">
        <v>344</v>
      </c>
      <c r="B12" s="81"/>
      <c r="C12" s="81"/>
      <c r="D12" s="81"/>
      <c r="E12" s="81"/>
      <c r="F12" s="81"/>
      <c r="G12" s="81" t="s">
        <v>10</v>
      </c>
      <c r="H12" s="81"/>
      <c r="I12" s="81"/>
    </row>
    <row r="13" spans="1:9" ht="24.75" thickBot="1" x14ac:dyDescent="0.25">
      <c r="A13" s="10" t="s">
        <v>0</v>
      </c>
      <c r="B13" s="11" t="s">
        <v>1</v>
      </c>
      <c r="C13" s="11" t="s">
        <v>5</v>
      </c>
      <c r="D13" s="11" t="s">
        <v>2</v>
      </c>
      <c r="E13" s="11" t="s">
        <v>3</v>
      </c>
      <c r="F13" s="11" t="s">
        <v>4</v>
      </c>
      <c r="G13" s="12" t="s">
        <v>7</v>
      </c>
      <c r="H13" s="12" t="s">
        <v>8</v>
      </c>
      <c r="I13" s="12" t="s">
        <v>9</v>
      </c>
    </row>
    <row r="14" spans="1:9" ht="36.75" thickBot="1" x14ac:dyDescent="0.25">
      <c r="A14" s="5">
        <v>1</v>
      </c>
      <c r="B14" s="15" t="s">
        <v>13</v>
      </c>
      <c r="C14" s="6" t="s">
        <v>30</v>
      </c>
      <c r="D14" s="6">
        <v>1</v>
      </c>
      <c r="E14" s="9" t="s">
        <v>14</v>
      </c>
      <c r="F14" s="6" t="s">
        <v>15</v>
      </c>
      <c r="G14" s="7" t="s">
        <v>16</v>
      </c>
      <c r="H14" s="16" t="s">
        <v>19</v>
      </c>
      <c r="I14" s="16" t="s">
        <v>20</v>
      </c>
    </row>
    <row r="15" spans="1:9" ht="24" x14ac:dyDescent="0.2">
      <c r="A15" s="8">
        <v>2</v>
      </c>
      <c r="B15" s="9" t="s">
        <v>28</v>
      </c>
      <c r="C15" s="9" t="s">
        <v>29</v>
      </c>
      <c r="D15" s="9">
        <v>1</v>
      </c>
      <c r="E15" s="9" t="s">
        <v>14</v>
      </c>
      <c r="F15" s="6" t="s">
        <v>15</v>
      </c>
      <c r="G15" s="7" t="s">
        <v>17</v>
      </c>
      <c r="H15" s="16" t="s">
        <v>21</v>
      </c>
      <c r="I15" s="16" t="s">
        <v>22</v>
      </c>
    </row>
    <row r="16" spans="1:9" ht="22.5" customHeight="1" x14ac:dyDescent="0.2">
      <c r="A16" s="79" t="s">
        <v>6</v>
      </c>
      <c r="B16" s="79"/>
      <c r="C16" s="79"/>
      <c r="D16" s="79"/>
      <c r="E16" s="79"/>
      <c r="F16" s="79"/>
      <c r="G16" s="7" t="s">
        <v>23</v>
      </c>
      <c r="H16" s="16" t="s">
        <v>24</v>
      </c>
      <c r="I16" s="16" t="s">
        <v>25</v>
      </c>
    </row>
    <row r="17" spans="1:9" x14ac:dyDescent="0.2">
      <c r="A17" s="76" t="s">
        <v>27</v>
      </c>
      <c r="B17" s="77"/>
      <c r="C17" s="77"/>
      <c r="D17" s="77"/>
      <c r="E17" s="77"/>
      <c r="F17" s="78"/>
      <c r="G17" s="73" t="s">
        <v>26</v>
      </c>
      <c r="H17" s="74"/>
      <c r="I17" s="75"/>
    </row>
  </sheetData>
  <mergeCells count="9">
    <mergeCell ref="A2:G2"/>
    <mergeCell ref="A10:G10"/>
    <mergeCell ref="G17:I17"/>
    <mergeCell ref="A17:F17"/>
    <mergeCell ref="A8:F8"/>
    <mergeCell ref="A4:G4"/>
    <mergeCell ref="A16:F16"/>
    <mergeCell ref="A12:F12"/>
    <mergeCell ref="G12:I12"/>
  </mergeCells>
  <phoneticPr fontId="41" type="noConversion"/>
  <pageMargins left="0.39305555555555555" right="0.31458333333333333" top="0.82638888888888884" bottom="0.70833333333333337" header="0.51111111111111107" footer="0.51111111111111107"/>
  <pageSetup paperSize="9" scale="58" orientation="portrait" r:id="rId1"/>
  <headerFooter alignWithMargins="0">
    <oddFooter>&amp;CPage &amp;P of &amp;N</oddFooter>
  </headerFooter>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6"/>
  <sheetViews>
    <sheetView workbookViewId="0">
      <pane ySplit="2" topLeftCell="A3" activePane="bottomLeft" state="frozen"/>
      <selection pane="bottomLeft" activeCell="H2" sqref="H2"/>
    </sheetView>
  </sheetViews>
  <sheetFormatPr defaultColWidth="14.42578125" defaultRowHeight="12" x14ac:dyDescent="0.25"/>
  <cols>
    <col min="1" max="1" width="5.28515625" style="31" customWidth="1"/>
    <col min="2" max="2" width="12.140625" style="70" customWidth="1"/>
    <col min="3" max="3" width="23" style="70" customWidth="1"/>
    <col min="4" max="4" width="10.5703125" style="20" customWidth="1"/>
    <col min="5" max="5" width="9.85546875" style="20" customWidth="1"/>
    <col min="6" max="6" width="4.85546875" style="20" customWidth="1"/>
    <col min="7" max="7" width="9.85546875" style="31" customWidth="1"/>
    <col min="8" max="11" width="9.28515625" style="20" customWidth="1"/>
    <col min="12" max="16384" width="14.42578125" style="20"/>
  </cols>
  <sheetData>
    <row r="1" spans="1:11" x14ac:dyDescent="0.25">
      <c r="A1" s="17"/>
      <c r="B1" s="17" t="s">
        <v>31</v>
      </c>
      <c r="C1" s="18"/>
      <c r="D1" s="18"/>
      <c r="E1" s="18"/>
      <c r="F1" s="18"/>
      <c r="G1" s="19"/>
    </row>
    <row r="2" spans="1:11" s="25" customFormat="1" x14ac:dyDescent="0.25">
      <c r="A2" s="21" t="s">
        <v>32</v>
      </c>
      <c r="B2" s="22" t="s">
        <v>33</v>
      </c>
      <c r="C2" s="23" t="s">
        <v>34</v>
      </c>
      <c r="D2" s="21" t="s">
        <v>35</v>
      </c>
      <c r="E2" s="21" t="s">
        <v>36</v>
      </c>
      <c r="F2" s="21" t="s">
        <v>2</v>
      </c>
      <c r="G2" s="21" t="s">
        <v>37</v>
      </c>
      <c r="H2" s="24"/>
      <c r="I2" s="24"/>
      <c r="J2" s="24"/>
      <c r="K2" s="24"/>
    </row>
    <row r="3" spans="1:11" ht="96" x14ac:dyDescent="0.25">
      <c r="A3" s="26">
        <v>1</v>
      </c>
      <c r="B3" s="27" t="s">
        <v>38</v>
      </c>
      <c r="C3" s="28" t="s">
        <v>39</v>
      </c>
      <c r="D3" s="29" t="s">
        <v>40</v>
      </c>
      <c r="E3" s="29" t="s">
        <v>41</v>
      </c>
      <c r="F3" s="26">
        <v>1</v>
      </c>
      <c r="G3" s="26" t="s">
        <v>42</v>
      </c>
      <c r="H3" s="30"/>
      <c r="I3" s="30"/>
      <c r="J3" s="30"/>
      <c r="K3" s="30"/>
    </row>
    <row r="4" spans="1:11" ht="96" x14ac:dyDescent="0.25">
      <c r="A4" s="26">
        <f>A3+1</f>
        <v>2</v>
      </c>
      <c r="B4" s="27" t="s">
        <v>38</v>
      </c>
      <c r="C4" s="28" t="s">
        <v>39</v>
      </c>
      <c r="D4" s="29" t="s">
        <v>40</v>
      </c>
      <c r="E4" s="29" t="s">
        <v>41</v>
      </c>
      <c r="F4" s="26">
        <v>7</v>
      </c>
      <c r="G4" s="26" t="s">
        <v>42</v>
      </c>
      <c r="H4" s="31"/>
      <c r="I4" s="31"/>
      <c r="J4" s="31"/>
      <c r="K4" s="31"/>
    </row>
    <row r="5" spans="1:11" ht="96" x14ac:dyDescent="0.25">
      <c r="A5" s="26">
        <f t="shared" ref="A5:A68" si="0">A4+1</f>
        <v>3</v>
      </c>
      <c r="B5" s="27" t="s">
        <v>43</v>
      </c>
      <c r="C5" s="28" t="s">
        <v>44</v>
      </c>
      <c r="D5" s="29" t="s">
        <v>40</v>
      </c>
      <c r="E5" s="29" t="s">
        <v>45</v>
      </c>
      <c r="F5" s="26">
        <v>1</v>
      </c>
      <c r="G5" s="26" t="s">
        <v>42</v>
      </c>
      <c r="H5" s="31"/>
      <c r="I5" s="31"/>
      <c r="J5" s="31"/>
      <c r="K5" s="31"/>
    </row>
    <row r="6" spans="1:11" ht="216" x14ac:dyDescent="0.2">
      <c r="A6" s="26">
        <f t="shared" si="0"/>
        <v>4</v>
      </c>
      <c r="B6" s="27" t="s">
        <v>46</v>
      </c>
      <c r="C6" s="32" t="s">
        <v>47</v>
      </c>
      <c r="D6" s="29" t="s">
        <v>48</v>
      </c>
      <c r="E6" s="29" t="s">
        <v>49</v>
      </c>
      <c r="F6" s="33">
        <v>5</v>
      </c>
      <c r="G6" s="26" t="s">
        <v>42</v>
      </c>
      <c r="H6" s="31"/>
      <c r="I6" s="31"/>
      <c r="J6" s="31"/>
      <c r="K6" s="31"/>
    </row>
    <row r="7" spans="1:11" ht="36" x14ac:dyDescent="0.25">
      <c r="A7" s="26">
        <f t="shared" si="0"/>
        <v>5</v>
      </c>
      <c r="B7" s="27" t="s">
        <v>46</v>
      </c>
      <c r="C7" s="28" t="s">
        <v>50</v>
      </c>
      <c r="D7" s="29" t="s">
        <v>48</v>
      </c>
      <c r="E7" s="29" t="s">
        <v>51</v>
      </c>
      <c r="F7" s="33">
        <v>5</v>
      </c>
      <c r="G7" s="26" t="s">
        <v>42</v>
      </c>
      <c r="H7" s="30"/>
      <c r="I7" s="30"/>
      <c r="J7" s="30"/>
      <c r="K7" s="30"/>
    </row>
    <row r="8" spans="1:11" ht="36" x14ac:dyDescent="0.25">
      <c r="A8" s="26">
        <f t="shared" si="0"/>
        <v>6</v>
      </c>
      <c r="B8" s="27" t="s">
        <v>46</v>
      </c>
      <c r="C8" s="28" t="s">
        <v>52</v>
      </c>
      <c r="D8" s="29" t="s">
        <v>48</v>
      </c>
      <c r="E8" s="29" t="s">
        <v>53</v>
      </c>
      <c r="F8" s="33">
        <v>5</v>
      </c>
      <c r="G8" s="26" t="s">
        <v>42</v>
      </c>
      <c r="H8" s="31"/>
      <c r="I8" s="31"/>
      <c r="J8" s="31"/>
      <c r="K8" s="31"/>
    </row>
    <row r="9" spans="1:11" ht="48" x14ac:dyDescent="0.25">
      <c r="A9" s="26">
        <f t="shared" si="0"/>
        <v>7</v>
      </c>
      <c r="B9" s="27" t="s">
        <v>46</v>
      </c>
      <c r="C9" s="28" t="s">
        <v>54</v>
      </c>
      <c r="D9" s="29" t="s">
        <v>48</v>
      </c>
      <c r="E9" s="29" t="s">
        <v>55</v>
      </c>
      <c r="F9" s="33">
        <v>5</v>
      </c>
      <c r="G9" s="26" t="s">
        <v>42</v>
      </c>
      <c r="H9" s="31"/>
      <c r="I9" s="31"/>
      <c r="J9" s="31"/>
      <c r="K9" s="31"/>
    </row>
    <row r="10" spans="1:11" ht="36" x14ac:dyDescent="0.25">
      <c r="A10" s="26">
        <f t="shared" si="0"/>
        <v>8</v>
      </c>
      <c r="B10" s="27" t="s">
        <v>46</v>
      </c>
      <c r="C10" s="28" t="s">
        <v>56</v>
      </c>
      <c r="D10" s="29" t="s">
        <v>48</v>
      </c>
      <c r="E10" s="29" t="s">
        <v>57</v>
      </c>
      <c r="F10" s="33">
        <v>5</v>
      </c>
      <c r="G10" s="26" t="s">
        <v>42</v>
      </c>
      <c r="H10" s="31"/>
      <c r="I10" s="31"/>
      <c r="J10" s="31"/>
      <c r="K10" s="31"/>
    </row>
    <row r="11" spans="1:11" ht="120" x14ac:dyDescent="0.2">
      <c r="A11" s="26">
        <f t="shared" si="0"/>
        <v>9</v>
      </c>
      <c r="B11" s="28" t="s">
        <v>58</v>
      </c>
      <c r="C11" s="32" t="s">
        <v>59</v>
      </c>
      <c r="D11" s="29" t="s">
        <v>60</v>
      </c>
      <c r="E11" s="29" t="s">
        <v>61</v>
      </c>
      <c r="F11" s="26">
        <v>1</v>
      </c>
      <c r="G11" s="26" t="s">
        <v>42</v>
      </c>
      <c r="H11" s="31"/>
      <c r="I11" s="31"/>
      <c r="J11" s="31"/>
      <c r="K11" s="31"/>
    </row>
    <row r="12" spans="1:11" ht="84" x14ac:dyDescent="0.2">
      <c r="A12" s="26">
        <f t="shared" si="0"/>
        <v>10</v>
      </c>
      <c r="B12" s="27" t="s">
        <v>62</v>
      </c>
      <c r="C12" s="32" t="s">
        <v>63</v>
      </c>
      <c r="D12" s="26" t="s">
        <v>64</v>
      </c>
      <c r="E12" s="26" t="s">
        <v>65</v>
      </c>
      <c r="F12" s="26">
        <v>1</v>
      </c>
      <c r="G12" s="26" t="s">
        <v>42</v>
      </c>
      <c r="H12" s="31"/>
      <c r="I12" s="31"/>
      <c r="J12" s="31"/>
      <c r="K12" s="31"/>
    </row>
    <row r="13" spans="1:11" ht="36" x14ac:dyDescent="0.25">
      <c r="A13" s="26">
        <f t="shared" si="0"/>
        <v>11</v>
      </c>
      <c r="B13" s="27" t="s">
        <v>66</v>
      </c>
      <c r="C13" s="27" t="s">
        <v>67</v>
      </c>
      <c r="D13" s="26" t="s">
        <v>68</v>
      </c>
      <c r="E13" s="26" t="s">
        <v>69</v>
      </c>
      <c r="F13" s="26">
        <v>1</v>
      </c>
      <c r="G13" s="26" t="s">
        <v>42</v>
      </c>
      <c r="H13" s="30"/>
      <c r="I13" s="30"/>
      <c r="J13" s="30"/>
      <c r="K13" s="30"/>
    </row>
    <row r="14" spans="1:11" ht="108" x14ac:dyDescent="0.2">
      <c r="A14" s="26">
        <f t="shared" si="0"/>
        <v>12</v>
      </c>
      <c r="B14" s="28" t="s">
        <v>70</v>
      </c>
      <c r="C14" s="32" t="s">
        <v>71</v>
      </c>
      <c r="D14" s="29" t="s">
        <v>48</v>
      </c>
      <c r="E14" s="29" t="s">
        <v>72</v>
      </c>
      <c r="F14" s="33">
        <v>9</v>
      </c>
      <c r="G14" s="26" t="s">
        <v>42</v>
      </c>
      <c r="H14" s="30"/>
      <c r="I14" s="30"/>
      <c r="J14" s="30"/>
      <c r="K14" s="30"/>
    </row>
    <row r="15" spans="1:11" ht="108" x14ac:dyDescent="0.2">
      <c r="A15" s="26">
        <f t="shared" si="0"/>
        <v>13</v>
      </c>
      <c r="B15" s="28" t="s">
        <v>73</v>
      </c>
      <c r="C15" s="32" t="s">
        <v>71</v>
      </c>
      <c r="D15" s="29" t="s">
        <v>48</v>
      </c>
      <c r="E15" s="29" t="s">
        <v>72</v>
      </c>
      <c r="F15" s="34">
        <v>12</v>
      </c>
      <c r="G15" s="26" t="s">
        <v>42</v>
      </c>
      <c r="H15" s="31"/>
      <c r="I15" s="31"/>
      <c r="J15" s="31"/>
      <c r="K15" s="31"/>
    </row>
    <row r="16" spans="1:11" ht="336" x14ac:dyDescent="0.25">
      <c r="A16" s="26">
        <f t="shared" si="0"/>
        <v>14</v>
      </c>
      <c r="B16" s="27" t="s">
        <v>74</v>
      </c>
      <c r="C16" s="28" t="s">
        <v>75</v>
      </c>
      <c r="D16" s="26" t="s">
        <v>76</v>
      </c>
      <c r="E16" s="26" t="s">
        <v>77</v>
      </c>
      <c r="F16" s="29">
        <v>2</v>
      </c>
      <c r="G16" s="26" t="s">
        <v>42</v>
      </c>
    </row>
    <row r="17" spans="1:11" ht="84" x14ac:dyDescent="0.25">
      <c r="A17" s="26">
        <f t="shared" si="0"/>
        <v>15</v>
      </c>
      <c r="B17" s="27" t="s">
        <v>78</v>
      </c>
      <c r="C17" s="28" t="s">
        <v>79</v>
      </c>
      <c r="D17" s="35" t="s">
        <v>80</v>
      </c>
      <c r="E17" s="35" t="s">
        <v>81</v>
      </c>
      <c r="F17" s="29">
        <v>2</v>
      </c>
      <c r="G17" s="26" t="s">
        <v>42</v>
      </c>
    </row>
    <row r="18" spans="1:11" ht="396" x14ac:dyDescent="0.25">
      <c r="A18" s="26">
        <f t="shared" si="0"/>
        <v>16</v>
      </c>
      <c r="B18" s="28" t="s">
        <v>82</v>
      </c>
      <c r="C18" s="28" t="s">
        <v>83</v>
      </c>
      <c r="D18" s="26" t="s">
        <v>84</v>
      </c>
      <c r="E18" s="26" t="s">
        <v>85</v>
      </c>
      <c r="F18" s="33">
        <v>1</v>
      </c>
      <c r="G18" s="26" t="s">
        <v>42</v>
      </c>
      <c r="H18" s="30"/>
      <c r="I18" s="30"/>
      <c r="J18" s="30"/>
      <c r="K18" s="30"/>
    </row>
    <row r="19" spans="1:11" ht="84" x14ac:dyDescent="0.25">
      <c r="A19" s="26">
        <f t="shared" si="0"/>
        <v>17</v>
      </c>
      <c r="B19" s="28" t="s">
        <v>86</v>
      </c>
      <c r="C19" s="36" t="s">
        <v>87</v>
      </c>
      <c r="D19" s="29" t="s">
        <v>84</v>
      </c>
      <c r="E19" s="26" t="s">
        <v>88</v>
      </c>
      <c r="F19" s="26">
        <v>8</v>
      </c>
      <c r="G19" s="26" t="s">
        <v>42</v>
      </c>
    </row>
    <row r="20" spans="1:11" ht="108" x14ac:dyDescent="0.25">
      <c r="A20" s="26">
        <f t="shared" si="0"/>
        <v>18</v>
      </c>
      <c r="B20" s="28" t="s">
        <v>89</v>
      </c>
      <c r="C20" s="36" t="s">
        <v>90</v>
      </c>
      <c r="D20" s="26" t="s">
        <v>84</v>
      </c>
      <c r="E20" s="26" t="s">
        <v>91</v>
      </c>
      <c r="F20" s="33">
        <v>1</v>
      </c>
      <c r="G20" s="26" t="s">
        <v>42</v>
      </c>
    </row>
    <row r="21" spans="1:11" ht="72" x14ac:dyDescent="0.25">
      <c r="A21" s="26">
        <f t="shared" si="0"/>
        <v>19</v>
      </c>
      <c r="B21" s="27" t="s">
        <v>92</v>
      </c>
      <c r="C21" s="28" t="s">
        <v>93</v>
      </c>
      <c r="D21" s="29" t="s">
        <v>48</v>
      </c>
      <c r="E21" s="29" t="s">
        <v>94</v>
      </c>
      <c r="F21" s="33">
        <v>1</v>
      </c>
      <c r="G21" s="26" t="s">
        <v>42</v>
      </c>
    </row>
    <row r="22" spans="1:11" ht="36" x14ac:dyDescent="0.25">
      <c r="A22" s="26">
        <f t="shared" si="0"/>
        <v>20</v>
      </c>
      <c r="B22" s="27" t="s">
        <v>95</v>
      </c>
      <c r="C22" s="27" t="s">
        <v>96</v>
      </c>
      <c r="D22" s="29" t="s">
        <v>97</v>
      </c>
      <c r="E22" s="29" t="s">
        <v>97</v>
      </c>
      <c r="F22" s="33">
        <v>1</v>
      </c>
      <c r="G22" s="26" t="s">
        <v>42</v>
      </c>
      <c r="H22" s="31"/>
      <c r="I22" s="31"/>
      <c r="J22" s="31"/>
      <c r="K22" s="31"/>
    </row>
    <row r="23" spans="1:11" ht="36" x14ac:dyDescent="0.25">
      <c r="A23" s="26">
        <f t="shared" si="0"/>
        <v>21</v>
      </c>
      <c r="B23" s="27" t="s">
        <v>98</v>
      </c>
      <c r="C23" s="27" t="s">
        <v>99</v>
      </c>
      <c r="D23" s="29" t="s">
        <v>100</v>
      </c>
      <c r="E23" s="29" t="s">
        <v>100</v>
      </c>
      <c r="F23" s="33">
        <v>1</v>
      </c>
      <c r="G23" s="26" t="s">
        <v>42</v>
      </c>
      <c r="H23" s="31"/>
      <c r="I23" s="31"/>
      <c r="J23" s="31"/>
      <c r="K23" s="31"/>
    </row>
    <row r="24" spans="1:11" ht="36" x14ac:dyDescent="0.25">
      <c r="A24" s="26">
        <f t="shared" si="0"/>
        <v>22</v>
      </c>
      <c r="B24" s="27" t="s">
        <v>101</v>
      </c>
      <c r="C24" s="27" t="s">
        <v>102</v>
      </c>
      <c r="D24" s="29" t="s">
        <v>103</v>
      </c>
      <c r="E24" s="29" t="s">
        <v>104</v>
      </c>
      <c r="F24" s="33">
        <v>2</v>
      </c>
      <c r="G24" s="26" t="s">
        <v>42</v>
      </c>
      <c r="H24" s="30"/>
      <c r="I24" s="30"/>
      <c r="J24" s="30"/>
      <c r="K24" s="30"/>
    </row>
    <row r="25" spans="1:11" ht="36" x14ac:dyDescent="0.25">
      <c r="A25" s="26">
        <f t="shared" si="0"/>
        <v>23</v>
      </c>
      <c r="B25" s="28" t="s">
        <v>105</v>
      </c>
      <c r="C25" s="28" t="s">
        <v>106</v>
      </c>
      <c r="D25" s="26" t="s">
        <v>107</v>
      </c>
      <c r="E25" s="29" t="s">
        <v>108</v>
      </c>
      <c r="F25" s="33">
        <v>1</v>
      </c>
      <c r="G25" s="26" t="s">
        <v>42</v>
      </c>
      <c r="H25" s="30"/>
      <c r="I25" s="30"/>
      <c r="J25" s="30"/>
      <c r="K25" s="30"/>
    </row>
    <row r="26" spans="1:11" ht="36" x14ac:dyDescent="0.25">
      <c r="A26" s="26">
        <f t="shared" si="0"/>
        <v>24</v>
      </c>
      <c r="B26" s="28" t="s">
        <v>109</v>
      </c>
      <c r="C26" s="28" t="s">
        <v>110</v>
      </c>
      <c r="D26" s="26" t="s">
        <v>107</v>
      </c>
      <c r="E26" s="29" t="s">
        <v>111</v>
      </c>
      <c r="F26" s="33">
        <v>1</v>
      </c>
      <c r="G26" s="26" t="s">
        <v>42</v>
      </c>
      <c r="H26" s="30"/>
      <c r="I26" s="30"/>
      <c r="J26" s="30"/>
      <c r="K26" s="30"/>
    </row>
    <row r="27" spans="1:11" ht="108" x14ac:dyDescent="0.25">
      <c r="A27" s="26">
        <f t="shared" si="0"/>
        <v>25</v>
      </c>
      <c r="B27" s="28" t="s">
        <v>112</v>
      </c>
      <c r="C27" s="28" t="s">
        <v>113</v>
      </c>
      <c r="D27" s="29" t="s">
        <v>48</v>
      </c>
      <c r="E27" s="29" t="s">
        <v>114</v>
      </c>
      <c r="F27" s="33">
        <v>1</v>
      </c>
      <c r="G27" s="26" t="s">
        <v>42</v>
      </c>
    </row>
    <row r="28" spans="1:11" ht="120" x14ac:dyDescent="0.25">
      <c r="A28" s="26">
        <f t="shared" si="0"/>
        <v>26</v>
      </c>
      <c r="B28" s="28" t="s">
        <v>115</v>
      </c>
      <c r="C28" s="28" t="s">
        <v>116</v>
      </c>
      <c r="D28" s="26" t="s">
        <v>117</v>
      </c>
      <c r="E28" s="26" t="s">
        <v>118</v>
      </c>
      <c r="F28" s="26">
        <v>1</v>
      </c>
      <c r="G28" s="26" t="s">
        <v>42</v>
      </c>
    </row>
    <row r="29" spans="1:11" ht="84" x14ac:dyDescent="0.25">
      <c r="A29" s="26">
        <f t="shared" si="0"/>
        <v>27</v>
      </c>
      <c r="B29" s="28" t="s">
        <v>119</v>
      </c>
      <c r="C29" s="28" t="s">
        <v>120</v>
      </c>
      <c r="D29" s="26" t="s">
        <v>117</v>
      </c>
      <c r="E29" s="26" t="s">
        <v>121</v>
      </c>
      <c r="F29" s="26">
        <v>1</v>
      </c>
      <c r="G29" s="26" t="s">
        <v>42</v>
      </c>
    </row>
    <row r="30" spans="1:11" ht="72" x14ac:dyDescent="0.25">
      <c r="A30" s="26">
        <f t="shared" si="0"/>
        <v>28</v>
      </c>
      <c r="B30" s="28" t="s">
        <v>122</v>
      </c>
      <c r="C30" s="28" t="s">
        <v>123</v>
      </c>
      <c r="D30" s="26" t="s">
        <v>117</v>
      </c>
      <c r="E30" s="26" t="s">
        <v>124</v>
      </c>
      <c r="F30" s="26">
        <v>1</v>
      </c>
      <c r="G30" s="26" t="s">
        <v>42</v>
      </c>
    </row>
    <row r="31" spans="1:11" ht="96" x14ac:dyDescent="0.25">
      <c r="A31" s="26">
        <f t="shared" si="0"/>
        <v>29</v>
      </c>
      <c r="B31" s="28" t="s">
        <v>125</v>
      </c>
      <c r="C31" s="28" t="s">
        <v>126</v>
      </c>
      <c r="D31" s="26" t="s">
        <v>117</v>
      </c>
      <c r="E31" s="26" t="s">
        <v>127</v>
      </c>
      <c r="F31" s="26">
        <v>2</v>
      </c>
      <c r="G31" s="26" t="s">
        <v>42</v>
      </c>
    </row>
    <row r="32" spans="1:11" ht="96" x14ac:dyDescent="0.25">
      <c r="A32" s="26">
        <f t="shared" si="0"/>
        <v>30</v>
      </c>
      <c r="B32" s="28" t="s">
        <v>128</v>
      </c>
      <c r="C32" s="28" t="s">
        <v>129</v>
      </c>
      <c r="D32" s="26" t="s">
        <v>117</v>
      </c>
      <c r="E32" s="26" t="s">
        <v>130</v>
      </c>
      <c r="F32" s="26">
        <v>1</v>
      </c>
      <c r="G32" s="26" t="s">
        <v>42</v>
      </c>
    </row>
    <row r="33" spans="1:7" ht="276" x14ac:dyDescent="0.25">
      <c r="A33" s="26">
        <f t="shared" si="0"/>
        <v>31</v>
      </c>
      <c r="B33" s="28" t="s">
        <v>131</v>
      </c>
      <c r="C33" s="28" t="s">
        <v>132</v>
      </c>
      <c r="D33" s="26" t="s">
        <v>117</v>
      </c>
      <c r="E33" s="26" t="s">
        <v>133</v>
      </c>
      <c r="F33" s="26">
        <v>2</v>
      </c>
      <c r="G33" s="26" t="s">
        <v>42</v>
      </c>
    </row>
    <row r="34" spans="1:7" ht="60" x14ac:dyDescent="0.25">
      <c r="A34" s="26">
        <f t="shared" si="0"/>
        <v>32</v>
      </c>
      <c r="B34" s="28" t="s">
        <v>134</v>
      </c>
      <c r="C34" s="28" t="s">
        <v>135</v>
      </c>
      <c r="D34" s="26" t="s">
        <v>117</v>
      </c>
      <c r="E34" s="26" t="s">
        <v>136</v>
      </c>
      <c r="F34" s="26">
        <v>30</v>
      </c>
      <c r="G34" s="26" t="s">
        <v>42</v>
      </c>
    </row>
    <row r="35" spans="1:7" ht="48" x14ac:dyDescent="0.25">
      <c r="A35" s="26">
        <f t="shared" si="0"/>
        <v>33</v>
      </c>
      <c r="B35" s="27" t="s">
        <v>137</v>
      </c>
      <c r="C35" s="27" t="s">
        <v>138</v>
      </c>
      <c r="D35" s="26" t="s">
        <v>139</v>
      </c>
      <c r="E35" s="26" t="s">
        <v>140</v>
      </c>
      <c r="F35" s="33">
        <v>18</v>
      </c>
      <c r="G35" s="26" t="s">
        <v>42</v>
      </c>
    </row>
    <row r="36" spans="1:7" ht="72" x14ac:dyDescent="0.25">
      <c r="A36" s="26">
        <f t="shared" si="0"/>
        <v>34</v>
      </c>
      <c r="B36" s="27" t="s">
        <v>141</v>
      </c>
      <c r="C36" s="27" t="s">
        <v>142</v>
      </c>
      <c r="D36" s="26" t="s">
        <v>139</v>
      </c>
      <c r="E36" s="26" t="s">
        <v>143</v>
      </c>
      <c r="F36" s="33">
        <v>50</v>
      </c>
      <c r="G36" s="26" t="s">
        <v>42</v>
      </c>
    </row>
    <row r="37" spans="1:7" ht="60" x14ac:dyDescent="0.25">
      <c r="A37" s="26">
        <f t="shared" si="0"/>
        <v>35</v>
      </c>
      <c r="B37" s="28" t="s">
        <v>144</v>
      </c>
      <c r="C37" s="28"/>
      <c r="D37" s="26" t="s">
        <v>139</v>
      </c>
      <c r="E37" s="26" t="s">
        <v>145</v>
      </c>
      <c r="F37" s="33">
        <v>6</v>
      </c>
      <c r="G37" s="26" t="s">
        <v>42</v>
      </c>
    </row>
    <row r="38" spans="1:7" ht="60" x14ac:dyDescent="0.25">
      <c r="A38" s="26">
        <f t="shared" si="0"/>
        <v>36</v>
      </c>
      <c r="B38" s="28" t="s">
        <v>146</v>
      </c>
      <c r="C38" s="28"/>
      <c r="D38" s="26" t="s">
        <v>139</v>
      </c>
      <c r="E38" s="29" t="s">
        <v>147</v>
      </c>
      <c r="F38" s="33">
        <v>1</v>
      </c>
      <c r="G38" s="26" t="s">
        <v>42</v>
      </c>
    </row>
    <row r="39" spans="1:7" ht="60" x14ac:dyDescent="0.25">
      <c r="A39" s="26">
        <f t="shared" si="0"/>
        <v>37</v>
      </c>
      <c r="B39" s="28" t="s">
        <v>148</v>
      </c>
      <c r="C39" s="28"/>
      <c r="D39" s="26" t="s">
        <v>139</v>
      </c>
      <c r="E39" s="26" t="s">
        <v>149</v>
      </c>
      <c r="F39" s="33">
        <v>1</v>
      </c>
      <c r="G39" s="26" t="s">
        <v>42</v>
      </c>
    </row>
    <row r="40" spans="1:7" ht="36" x14ac:dyDescent="0.25">
      <c r="A40" s="26">
        <f t="shared" si="0"/>
        <v>38</v>
      </c>
      <c r="B40" s="27" t="s">
        <v>150</v>
      </c>
      <c r="C40" s="27" t="s">
        <v>151</v>
      </c>
      <c r="D40" s="26" t="s">
        <v>152</v>
      </c>
      <c r="E40" s="26" t="s">
        <v>152</v>
      </c>
      <c r="F40" s="33">
        <v>500</v>
      </c>
      <c r="G40" s="26" t="s">
        <v>42</v>
      </c>
    </row>
    <row r="41" spans="1:7" ht="36" x14ac:dyDescent="0.25">
      <c r="A41" s="26">
        <f t="shared" si="0"/>
        <v>39</v>
      </c>
      <c r="B41" s="27" t="s">
        <v>153</v>
      </c>
      <c r="C41" s="27"/>
      <c r="D41" s="26" t="s">
        <v>152</v>
      </c>
      <c r="E41" s="26" t="s">
        <v>152</v>
      </c>
      <c r="F41" s="33">
        <v>200</v>
      </c>
      <c r="G41" s="26" t="s">
        <v>42</v>
      </c>
    </row>
    <row r="42" spans="1:7" ht="72" x14ac:dyDescent="0.25">
      <c r="A42" s="26">
        <f t="shared" si="0"/>
        <v>40</v>
      </c>
      <c r="B42" s="28" t="s">
        <v>154</v>
      </c>
      <c r="C42" s="28" t="s">
        <v>155</v>
      </c>
      <c r="D42" s="26" t="s">
        <v>156</v>
      </c>
      <c r="E42" s="26" t="s">
        <v>157</v>
      </c>
      <c r="F42" s="34">
        <v>3</v>
      </c>
      <c r="G42" s="26" t="s">
        <v>42</v>
      </c>
    </row>
    <row r="43" spans="1:7" ht="72" x14ac:dyDescent="0.25">
      <c r="A43" s="26">
        <f t="shared" si="0"/>
        <v>41</v>
      </c>
      <c r="B43" s="28" t="s">
        <v>154</v>
      </c>
      <c r="C43" s="28" t="s">
        <v>155</v>
      </c>
      <c r="D43" s="26" t="s">
        <v>156</v>
      </c>
      <c r="E43" s="26" t="s">
        <v>157</v>
      </c>
      <c r="F43" s="34">
        <v>10</v>
      </c>
      <c r="G43" s="26" t="s">
        <v>42</v>
      </c>
    </row>
    <row r="44" spans="1:7" ht="72" x14ac:dyDescent="0.25">
      <c r="A44" s="26">
        <f t="shared" si="0"/>
        <v>42</v>
      </c>
      <c r="B44" s="28" t="s">
        <v>154</v>
      </c>
      <c r="C44" s="28" t="s">
        <v>155</v>
      </c>
      <c r="D44" s="26" t="s">
        <v>156</v>
      </c>
      <c r="E44" s="26" t="s">
        <v>157</v>
      </c>
      <c r="F44" s="34">
        <v>4</v>
      </c>
      <c r="G44" s="26" t="s">
        <v>42</v>
      </c>
    </row>
    <row r="45" spans="1:7" ht="72" x14ac:dyDescent="0.25">
      <c r="A45" s="26">
        <f t="shared" si="0"/>
        <v>43</v>
      </c>
      <c r="B45" s="28" t="s">
        <v>154</v>
      </c>
      <c r="C45" s="28" t="s">
        <v>155</v>
      </c>
      <c r="D45" s="26" t="s">
        <v>156</v>
      </c>
      <c r="E45" s="26" t="s">
        <v>157</v>
      </c>
      <c r="F45" s="34">
        <v>2</v>
      </c>
      <c r="G45" s="26" t="s">
        <v>42</v>
      </c>
    </row>
    <row r="46" spans="1:7" ht="36" x14ac:dyDescent="0.25">
      <c r="A46" s="26">
        <f t="shared" si="0"/>
        <v>44</v>
      </c>
      <c r="B46" s="28" t="s">
        <v>158</v>
      </c>
      <c r="C46" s="28" t="s">
        <v>159</v>
      </c>
      <c r="D46" s="26" t="s">
        <v>160</v>
      </c>
      <c r="E46" s="26" t="s">
        <v>161</v>
      </c>
      <c r="F46" s="34">
        <v>1</v>
      </c>
      <c r="G46" s="26" t="s">
        <v>42</v>
      </c>
    </row>
    <row r="47" spans="1:7" ht="108" x14ac:dyDescent="0.2">
      <c r="A47" s="26">
        <f t="shared" si="0"/>
        <v>45</v>
      </c>
      <c r="B47" s="37" t="s">
        <v>70</v>
      </c>
      <c r="C47" s="32" t="s">
        <v>71</v>
      </c>
      <c r="D47" s="29" t="s">
        <v>48</v>
      </c>
      <c r="E47" s="29" t="s">
        <v>72</v>
      </c>
      <c r="F47" s="33">
        <v>4</v>
      </c>
      <c r="G47" s="26" t="s">
        <v>162</v>
      </c>
    </row>
    <row r="48" spans="1:7" ht="108" x14ac:dyDescent="0.2">
      <c r="A48" s="26">
        <f t="shared" si="0"/>
        <v>46</v>
      </c>
      <c r="B48" s="37" t="s">
        <v>73</v>
      </c>
      <c r="C48" s="32" t="s">
        <v>71</v>
      </c>
      <c r="D48" s="29" t="s">
        <v>48</v>
      </c>
      <c r="E48" s="29" t="s">
        <v>72</v>
      </c>
      <c r="F48" s="34">
        <v>1</v>
      </c>
      <c r="G48" s="26" t="s">
        <v>162</v>
      </c>
    </row>
    <row r="49" spans="1:7" ht="108" x14ac:dyDescent="0.2">
      <c r="A49" s="26">
        <f t="shared" si="0"/>
        <v>47</v>
      </c>
      <c r="B49" s="37" t="s">
        <v>73</v>
      </c>
      <c r="C49" s="32" t="s">
        <v>71</v>
      </c>
      <c r="D49" s="29" t="s">
        <v>48</v>
      </c>
      <c r="E49" s="29" t="s">
        <v>72</v>
      </c>
      <c r="F49" s="34">
        <v>2</v>
      </c>
      <c r="G49" s="26" t="s">
        <v>162</v>
      </c>
    </row>
    <row r="50" spans="1:7" ht="72" x14ac:dyDescent="0.2">
      <c r="A50" s="26">
        <f t="shared" si="0"/>
        <v>48</v>
      </c>
      <c r="B50" s="38" t="s">
        <v>92</v>
      </c>
      <c r="C50" s="32" t="s">
        <v>93</v>
      </c>
      <c r="D50" s="29" t="s">
        <v>48</v>
      </c>
      <c r="E50" s="29" t="s">
        <v>94</v>
      </c>
      <c r="F50" s="33">
        <v>1</v>
      </c>
      <c r="G50" s="26" t="s">
        <v>162</v>
      </c>
    </row>
    <row r="51" spans="1:7" ht="36" x14ac:dyDescent="0.25">
      <c r="A51" s="26">
        <f t="shared" si="0"/>
        <v>49</v>
      </c>
      <c r="B51" s="38" t="s">
        <v>95</v>
      </c>
      <c r="C51" s="27" t="s">
        <v>96</v>
      </c>
      <c r="D51" s="29" t="s">
        <v>97</v>
      </c>
      <c r="E51" s="29" t="s">
        <v>97</v>
      </c>
      <c r="F51" s="33">
        <v>1</v>
      </c>
      <c r="G51" s="26" t="s">
        <v>162</v>
      </c>
    </row>
    <row r="52" spans="1:7" ht="36" x14ac:dyDescent="0.25">
      <c r="A52" s="26">
        <f t="shared" si="0"/>
        <v>50</v>
      </c>
      <c r="B52" s="38" t="s">
        <v>98</v>
      </c>
      <c r="C52" s="27" t="s">
        <v>99</v>
      </c>
      <c r="D52" s="29" t="s">
        <v>100</v>
      </c>
      <c r="E52" s="29" t="s">
        <v>100</v>
      </c>
      <c r="F52" s="33">
        <v>1</v>
      </c>
      <c r="G52" s="26" t="s">
        <v>162</v>
      </c>
    </row>
    <row r="53" spans="1:7" ht="36" x14ac:dyDescent="0.25">
      <c r="A53" s="26">
        <f t="shared" si="0"/>
        <v>51</v>
      </c>
      <c r="B53" s="38" t="s">
        <v>163</v>
      </c>
      <c r="C53" s="27" t="s">
        <v>164</v>
      </c>
      <c r="D53" s="26" t="s">
        <v>107</v>
      </c>
      <c r="E53" s="29" t="s">
        <v>111</v>
      </c>
      <c r="F53" s="33">
        <v>1</v>
      </c>
      <c r="G53" s="26" t="s">
        <v>162</v>
      </c>
    </row>
    <row r="54" spans="1:7" ht="36" x14ac:dyDescent="0.25">
      <c r="A54" s="26">
        <f t="shared" si="0"/>
        <v>52</v>
      </c>
      <c r="B54" s="37" t="s">
        <v>165</v>
      </c>
      <c r="C54" s="28" t="s">
        <v>166</v>
      </c>
      <c r="D54" s="26" t="s">
        <v>107</v>
      </c>
      <c r="E54" s="29" t="s">
        <v>167</v>
      </c>
      <c r="F54" s="33">
        <v>1</v>
      </c>
      <c r="G54" s="26" t="s">
        <v>162</v>
      </c>
    </row>
    <row r="55" spans="1:7" ht="108" x14ac:dyDescent="0.25">
      <c r="A55" s="26">
        <f t="shared" si="0"/>
        <v>53</v>
      </c>
      <c r="B55" s="37" t="s">
        <v>112</v>
      </c>
      <c r="C55" s="28" t="s">
        <v>113</v>
      </c>
      <c r="D55" s="29" t="s">
        <v>48</v>
      </c>
      <c r="E55" s="29" t="s">
        <v>168</v>
      </c>
      <c r="F55" s="33">
        <v>1</v>
      </c>
      <c r="G55" s="26" t="s">
        <v>162</v>
      </c>
    </row>
    <row r="56" spans="1:7" ht="84" x14ac:dyDescent="0.25">
      <c r="A56" s="26">
        <f t="shared" si="0"/>
        <v>54</v>
      </c>
      <c r="B56" s="37" t="s">
        <v>119</v>
      </c>
      <c r="C56" s="28" t="s">
        <v>120</v>
      </c>
      <c r="D56" s="26" t="s">
        <v>117</v>
      </c>
      <c r="E56" s="26" t="s">
        <v>121</v>
      </c>
      <c r="F56" s="26">
        <v>1</v>
      </c>
      <c r="G56" s="26" t="s">
        <v>162</v>
      </c>
    </row>
    <row r="57" spans="1:7" ht="96" x14ac:dyDescent="0.25">
      <c r="A57" s="26">
        <f t="shared" si="0"/>
        <v>55</v>
      </c>
      <c r="B57" s="37" t="s">
        <v>125</v>
      </c>
      <c r="C57" s="28" t="s">
        <v>126</v>
      </c>
      <c r="D57" s="26" t="s">
        <v>117</v>
      </c>
      <c r="E57" s="26" t="s">
        <v>127</v>
      </c>
      <c r="F57" s="26">
        <v>2</v>
      </c>
      <c r="G57" s="26" t="s">
        <v>162</v>
      </c>
    </row>
    <row r="58" spans="1:7" ht="96" x14ac:dyDescent="0.25">
      <c r="A58" s="26">
        <f t="shared" si="0"/>
        <v>56</v>
      </c>
      <c r="B58" s="37" t="s">
        <v>128</v>
      </c>
      <c r="C58" s="28" t="s">
        <v>129</v>
      </c>
      <c r="D58" s="26" t="s">
        <v>117</v>
      </c>
      <c r="E58" s="26" t="s">
        <v>130</v>
      </c>
      <c r="F58" s="26">
        <v>1</v>
      </c>
      <c r="G58" s="26" t="s">
        <v>162</v>
      </c>
    </row>
    <row r="59" spans="1:7" ht="60" x14ac:dyDescent="0.25">
      <c r="A59" s="26">
        <f t="shared" si="0"/>
        <v>57</v>
      </c>
      <c r="B59" s="37" t="s">
        <v>134</v>
      </c>
      <c r="C59" s="28" t="s">
        <v>135</v>
      </c>
      <c r="D59" s="26" t="s">
        <v>117</v>
      </c>
      <c r="E59" s="26" t="s">
        <v>136</v>
      </c>
      <c r="F59" s="26">
        <v>30</v>
      </c>
      <c r="G59" s="26" t="s">
        <v>162</v>
      </c>
    </row>
    <row r="60" spans="1:7" ht="48" x14ac:dyDescent="0.25">
      <c r="A60" s="26">
        <f t="shared" si="0"/>
        <v>58</v>
      </c>
      <c r="B60" s="38" t="s">
        <v>137</v>
      </c>
      <c r="C60" s="27" t="s">
        <v>138</v>
      </c>
      <c r="D60" s="26" t="s">
        <v>139</v>
      </c>
      <c r="E60" s="26" t="s">
        <v>140</v>
      </c>
      <c r="F60" s="33">
        <v>10</v>
      </c>
      <c r="G60" s="26" t="s">
        <v>162</v>
      </c>
    </row>
    <row r="61" spans="1:7" ht="36" x14ac:dyDescent="0.25">
      <c r="A61" s="26">
        <f t="shared" si="0"/>
        <v>59</v>
      </c>
      <c r="B61" s="38" t="s">
        <v>150</v>
      </c>
      <c r="C61" s="27" t="s">
        <v>151</v>
      </c>
      <c r="D61" s="26" t="s">
        <v>152</v>
      </c>
      <c r="E61" s="26" t="s">
        <v>152</v>
      </c>
      <c r="F61" s="33">
        <v>300</v>
      </c>
      <c r="G61" s="26" t="s">
        <v>162</v>
      </c>
    </row>
    <row r="62" spans="1:7" ht="36" x14ac:dyDescent="0.25">
      <c r="A62" s="26">
        <f t="shared" si="0"/>
        <v>60</v>
      </c>
      <c r="B62" s="38" t="s">
        <v>169</v>
      </c>
      <c r="C62" s="27" t="s">
        <v>170</v>
      </c>
      <c r="D62" s="29" t="s">
        <v>171</v>
      </c>
      <c r="E62" s="29"/>
      <c r="F62" s="39">
        <v>1</v>
      </c>
      <c r="G62" s="26" t="s">
        <v>162</v>
      </c>
    </row>
    <row r="63" spans="1:7" ht="156" x14ac:dyDescent="0.2">
      <c r="A63" s="26">
        <f t="shared" si="0"/>
        <v>61</v>
      </c>
      <c r="B63" s="28" t="s">
        <v>58</v>
      </c>
      <c r="C63" s="32" t="s">
        <v>172</v>
      </c>
      <c r="D63" s="29" t="s">
        <v>60</v>
      </c>
      <c r="E63" s="29" t="s">
        <v>173</v>
      </c>
      <c r="F63" s="26">
        <v>1</v>
      </c>
      <c r="G63" s="26" t="s">
        <v>174</v>
      </c>
    </row>
    <row r="64" spans="1:7" ht="72" x14ac:dyDescent="0.2">
      <c r="A64" s="26">
        <f t="shared" si="0"/>
        <v>62</v>
      </c>
      <c r="B64" s="27" t="s">
        <v>92</v>
      </c>
      <c r="C64" s="32" t="s">
        <v>93</v>
      </c>
      <c r="D64" s="29" t="s">
        <v>48</v>
      </c>
      <c r="E64" s="29" t="s">
        <v>94</v>
      </c>
      <c r="F64" s="33">
        <v>1</v>
      </c>
      <c r="G64" s="26" t="s">
        <v>174</v>
      </c>
    </row>
    <row r="65" spans="1:7" ht="24" x14ac:dyDescent="0.25">
      <c r="A65" s="26">
        <f t="shared" si="0"/>
        <v>63</v>
      </c>
      <c r="B65" s="27" t="s">
        <v>95</v>
      </c>
      <c r="C65" s="27" t="s">
        <v>96</v>
      </c>
      <c r="D65" s="29" t="s">
        <v>97</v>
      </c>
      <c r="E65" s="29" t="s">
        <v>97</v>
      </c>
      <c r="F65" s="33">
        <v>1</v>
      </c>
      <c r="G65" s="26" t="s">
        <v>174</v>
      </c>
    </row>
    <row r="66" spans="1:7" ht="36" x14ac:dyDescent="0.25">
      <c r="A66" s="26">
        <f t="shared" si="0"/>
        <v>64</v>
      </c>
      <c r="B66" s="27" t="s">
        <v>98</v>
      </c>
      <c r="C66" s="27" t="s">
        <v>99</v>
      </c>
      <c r="D66" s="29" t="s">
        <v>100</v>
      </c>
      <c r="E66" s="29" t="s">
        <v>100</v>
      </c>
      <c r="F66" s="33">
        <v>1</v>
      </c>
      <c r="G66" s="26" t="s">
        <v>174</v>
      </c>
    </row>
    <row r="67" spans="1:7" ht="24" x14ac:dyDescent="0.25">
      <c r="A67" s="26">
        <f t="shared" si="0"/>
        <v>65</v>
      </c>
      <c r="B67" s="27" t="s">
        <v>101</v>
      </c>
      <c r="C67" s="27" t="s">
        <v>102</v>
      </c>
      <c r="D67" s="29" t="s">
        <v>103</v>
      </c>
      <c r="E67" s="29" t="s">
        <v>104</v>
      </c>
      <c r="F67" s="33">
        <v>2</v>
      </c>
      <c r="G67" s="26" t="s">
        <v>174</v>
      </c>
    </row>
    <row r="68" spans="1:7" ht="24" x14ac:dyDescent="0.25">
      <c r="A68" s="26">
        <f t="shared" si="0"/>
        <v>66</v>
      </c>
      <c r="B68" s="28" t="s">
        <v>109</v>
      </c>
      <c r="C68" s="28" t="s">
        <v>175</v>
      </c>
      <c r="D68" s="26" t="s">
        <v>107</v>
      </c>
      <c r="E68" s="29" t="s">
        <v>111</v>
      </c>
      <c r="F68" s="33">
        <v>1</v>
      </c>
      <c r="G68" s="26" t="s">
        <v>174</v>
      </c>
    </row>
    <row r="69" spans="1:7" ht="24" x14ac:dyDescent="0.25">
      <c r="A69" s="26">
        <f t="shared" ref="A69:A132" si="1">A68+1</f>
        <v>67</v>
      </c>
      <c r="B69" s="28" t="s">
        <v>176</v>
      </c>
      <c r="C69" s="28" t="s">
        <v>177</v>
      </c>
      <c r="D69" s="29" t="s">
        <v>48</v>
      </c>
      <c r="E69" s="26" t="s">
        <v>178</v>
      </c>
      <c r="F69" s="33">
        <v>1</v>
      </c>
      <c r="G69" s="40" t="s">
        <v>174</v>
      </c>
    </row>
    <row r="70" spans="1:7" ht="108" x14ac:dyDescent="0.25">
      <c r="A70" s="26">
        <f t="shared" si="1"/>
        <v>68</v>
      </c>
      <c r="B70" s="28" t="s">
        <v>112</v>
      </c>
      <c r="C70" s="28" t="s">
        <v>113</v>
      </c>
      <c r="D70" s="29" t="s">
        <v>48</v>
      </c>
      <c r="E70" s="29" t="s">
        <v>168</v>
      </c>
      <c r="F70" s="33">
        <v>1</v>
      </c>
      <c r="G70" s="26" t="s">
        <v>174</v>
      </c>
    </row>
    <row r="71" spans="1:7" ht="84" x14ac:dyDescent="0.25">
      <c r="A71" s="26">
        <f t="shared" si="1"/>
        <v>69</v>
      </c>
      <c r="B71" s="28" t="s">
        <v>119</v>
      </c>
      <c r="C71" s="28" t="s">
        <v>120</v>
      </c>
      <c r="D71" s="26" t="s">
        <v>117</v>
      </c>
      <c r="E71" s="26" t="s">
        <v>121</v>
      </c>
      <c r="F71" s="26">
        <v>1</v>
      </c>
      <c r="G71" s="26" t="s">
        <v>174</v>
      </c>
    </row>
    <row r="72" spans="1:7" ht="72" x14ac:dyDescent="0.25">
      <c r="A72" s="26">
        <f t="shared" si="1"/>
        <v>70</v>
      </c>
      <c r="B72" s="28" t="s">
        <v>122</v>
      </c>
      <c r="C72" s="28" t="s">
        <v>123</v>
      </c>
      <c r="D72" s="26" t="s">
        <v>117</v>
      </c>
      <c r="E72" s="26" t="s">
        <v>124</v>
      </c>
      <c r="F72" s="26">
        <v>1</v>
      </c>
      <c r="G72" s="26" t="s">
        <v>174</v>
      </c>
    </row>
    <row r="73" spans="1:7" ht="96" x14ac:dyDescent="0.25">
      <c r="A73" s="26">
        <f t="shared" si="1"/>
        <v>71</v>
      </c>
      <c r="B73" s="28" t="s">
        <v>125</v>
      </c>
      <c r="C73" s="28" t="s">
        <v>126</v>
      </c>
      <c r="D73" s="26" t="s">
        <v>117</v>
      </c>
      <c r="E73" s="26" t="s">
        <v>127</v>
      </c>
      <c r="F73" s="26">
        <v>2</v>
      </c>
      <c r="G73" s="26" t="s">
        <v>174</v>
      </c>
    </row>
    <row r="74" spans="1:7" ht="96" x14ac:dyDescent="0.25">
      <c r="A74" s="26">
        <f t="shared" si="1"/>
        <v>72</v>
      </c>
      <c r="B74" s="28" t="s">
        <v>128</v>
      </c>
      <c r="C74" s="28" t="s">
        <v>129</v>
      </c>
      <c r="D74" s="26" t="s">
        <v>117</v>
      </c>
      <c r="E74" s="26" t="s">
        <v>130</v>
      </c>
      <c r="F74" s="26">
        <v>1</v>
      </c>
      <c r="G74" s="26" t="s">
        <v>174</v>
      </c>
    </row>
    <row r="75" spans="1:7" ht="60" x14ac:dyDescent="0.25">
      <c r="A75" s="26">
        <f t="shared" si="1"/>
        <v>73</v>
      </c>
      <c r="B75" s="28" t="s">
        <v>134</v>
      </c>
      <c r="C75" s="28" t="s">
        <v>135</v>
      </c>
      <c r="D75" s="26" t="s">
        <v>117</v>
      </c>
      <c r="E75" s="26" t="s">
        <v>136</v>
      </c>
      <c r="F75" s="26">
        <v>30</v>
      </c>
      <c r="G75" s="26" t="s">
        <v>174</v>
      </c>
    </row>
    <row r="76" spans="1:7" ht="48" x14ac:dyDescent="0.25">
      <c r="A76" s="26">
        <f t="shared" si="1"/>
        <v>74</v>
      </c>
      <c r="B76" s="27" t="s">
        <v>137</v>
      </c>
      <c r="C76" s="27" t="s">
        <v>138</v>
      </c>
      <c r="D76" s="26" t="s">
        <v>139</v>
      </c>
      <c r="E76" s="26" t="s">
        <v>140</v>
      </c>
      <c r="F76" s="33">
        <v>6</v>
      </c>
      <c r="G76" s="26" t="s">
        <v>174</v>
      </c>
    </row>
    <row r="77" spans="1:7" ht="48" x14ac:dyDescent="0.25">
      <c r="A77" s="26">
        <f t="shared" si="1"/>
        <v>75</v>
      </c>
      <c r="B77" s="27" t="s">
        <v>179</v>
      </c>
      <c r="C77" s="27" t="s">
        <v>180</v>
      </c>
      <c r="D77" s="26" t="s">
        <v>139</v>
      </c>
      <c r="E77" s="26" t="s">
        <v>181</v>
      </c>
      <c r="F77" s="33">
        <v>2</v>
      </c>
      <c r="G77" s="26" t="s">
        <v>174</v>
      </c>
    </row>
    <row r="78" spans="1:7" ht="36" x14ac:dyDescent="0.25">
      <c r="A78" s="26">
        <f t="shared" si="1"/>
        <v>76</v>
      </c>
      <c r="B78" s="27" t="s">
        <v>182</v>
      </c>
      <c r="C78" s="27" t="s">
        <v>183</v>
      </c>
      <c r="D78" s="26" t="s">
        <v>139</v>
      </c>
      <c r="E78" s="26" t="s">
        <v>184</v>
      </c>
      <c r="F78" s="33">
        <v>2</v>
      </c>
      <c r="G78" s="26" t="s">
        <v>174</v>
      </c>
    </row>
    <row r="79" spans="1:7" ht="36" x14ac:dyDescent="0.25">
      <c r="A79" s="26">
        <f t="shared" si="1"/>
        <v>77</v>
      </c>
      <c r="B79" s="27" t="s">
        <v>150</v>
      </c>
      <c r="C79" s="38" t="s">
        <v>151</v>
      </c>
      <c r="D79" s="26" t="s">
        <v>152</v>
      </c>
      <c r="E79" s="26" t="s">
        <v>152</v>
      </c>
      <c r="F79" s="33">
        <v>100</v>
      </c>
      <c r="G79" s="26" t="s">
        <v>174</v>
      </c>
    </row>
    <row r="80" spans="1:7" ht="132" x14ac:dyDescent="0.25">
      <c r="A80" s="26">
        <f t="shared" si="1"/>
        <v>78</v>
      </c>
      <c r="B80" s="27" t="s">
        <v>185</v>
      </c>
      <c r="C80" s="27" t="s">
        <v>186</v>
      </c>
      <c r="D80" s="26" t="s">
        <v>187</v>
      </c>
      <c r="E80" s="26" t="s">
        <v>188</v>
      </c>
      <c r="F80" s="41">
        <v>1</v>
      </c>
      <c r="G80" s="26" t="s">
        <v>189</v>
      </c>
    </row>
    <row r="81" spans="1:7" ht="48" x14ac:dyDescent="0.25">
      <c r="A81" s="26">
        <f t="shared" si="1"/>
        <v>79</v>
      </c>
      <c r="B81" s="42" t="s">
        <v>190</v>
      </c>
      <c r="C81" s="27" t="s">
        <v>191</v>
      </c>
      <c r="D81" s="29" t="s">
        <v>192</v>
      </c>
      <c r="E81" s="29" t="s">
        <v>193</v>
      </c>
      <c r="F81" s="41">
        <v>1</v>
      </c>
      <c r="G81" s="26" t="s">
        <v>189</v>
      </c>
    </row>
    <row r="82" spans="1:7" ht="48" x14ac:dyDescent="0.25">
      <c r="A82" s="26">
        <f t="shared" si="1"/>
        <v>80</v>
      </c>
      <c r="B82" s="27" t="s">
        <v>194</v>
      </c>
      <c r="C82" s="28" t="s">
        <v>195</v>
      </c>
      <c r="D82" s="29" t="s">
        <v>196</v>
      </c>
      <c r="E82" s="29" t="s">
        <v>196</v>
      </c>
      <c r="F82" s="34">
        <v>1</v>
      </c>
      <c r="G82" s="26" t="s">
        <v>189</v>
      </c>
    </row>
    <row r="83" spans="1:7" ht="48" x14ac:dyDescent="0.25">
      <c r="A83" s="26">
        <f t="shared" si="1"/>
        <v>81</v>
      </c>
      <c r="B83" s="27" t="s">
        <v>197</v>
      </c>
      <c r="C83" s="38" t="s">
        <v>198</v>
      </c>
      <c r="D83" s="43" t="s">
        <v>196</v>
      </c>
      <c r="E83" s="39" t="s">
        <v>199</v>
      </c>
      <c r="F83" s="33">
        <v>1</v>
      </c>
      <c r="G83" s="26" t="s">
        <v>189</v>
      </c>
    </row>
    <row r="84" spans="1:7" ht="336" x14ac:dyDescent="0.25">
      <c r="A84" s="26">
        <f t="shared" si="1"/>
        <v>82</v>
      </c>
      <c r="B84" s="27" t="s">
        <v>200</v>
      </c>
      <c r="C84" s="44" t="s">
        <v>201</v>
      </c>
      <c r="D84" s="26" t="s">
        <v>76</v>
      </c>
      <c r="E84" s="26" t="s">
        <v>202</v>
      </c>
      <c r="F84" s="33">
        <v>1</v>
      </c>
      <c r="G84" s="26" t="s">
        <v>189</v>
      </c>
    </row>
    <row r="85" spans="1:7" ht="409.5" x14ac:dyDescent="0.25">
      <c r="A85" s="26">
        <f t="shared" si="1"/>
        <v>83</v>
      </c>
      <c r="B85" s="27" t="s">
        <v>203</v>
      </c>
      <c r="C85" s="44" t="s">
        <v>204</v>
      </c>
      <c r="D85" s="26" t="s">
        <v>76</v>
      </c>
      <c r="E85" s="26" t="s">
        <v>205</v>
      </c>
      <c r="F85" s="33">
        <v>1</v>
      </c>
      <c r="G85" s="26" t="s">
        <v>189</v>
      </c>
    </row>
    <row r="86" spans="1:7" ht="336" x14ac:dyDescent="0.25">
      <c r="A86" s="26">
        <f t="shared" si="1"/>
        <v>84</v>
      </c>
      <c r="B86" s="27" t="s">
        <v>206</v>
      </c>
      <c r="C86" s="45" t="s">
        <v>207</v>
      </c>
      <c r="D86" s="26" t="s">
        <v>76</v>
      </c>
      <c r="E86" s="26" t="s">
        <v>208</v>
      </c>
      <c r="F86" s="33">
        <v>2</v>
      </c>
      <c r="G86" s="26" t="s">
        <v>189</v>
      </c>
    </row>
    <row r="87" spans="1:7" ht="264" x14ac:dyDescent="0.25">
      <c r="A87" s="26">
        <f t="shared" si="1"/>
        <v>85</v>
      </c>
      <c r="B87" s="28" t="s">
        <v>209</v>
      </c>
      <c r="C87" s="28" t="s">
        <v>210</v>
      </c>
      <c r="D87" s="26" t="s">
        <v>84</v>
      </c>
      <c r="E87" s="26" t="s">
        <v>211</v>
      </c>
      <c r="F87" s="33">
        <v>1</v>
      </c>
      <c r="G87" s="26" t="s">
        <v>189</v>
      </c>
    </row>
    <row r="88" spans="1:7" ht="108" x14ac:dyDescent="0.25">
      <c r="A88" s="26">
        <f t="shared" si="1"/>
        <v>86</v>
      </c>
      <c r="B88" s="28" t="s">
        <v>89</v>
      </c>
      <c r="C88" s="36" t="s">
        <v>90</v>
      </c>
      <c r="D88" s="26" t="s">
        <v>84</v>
      </c>
      <c r="E88" s="26" t="s">
        <v>91</v>
      </c>
      <c r="F88" s="33">
        <v>1</v>
      </c>
      <c r="G88" s="26" t="s">
        <v>189</v>
      </c>
    </row>
    <row r="89" spans="1:7" ht="84" x14ac:dyDescent="0.25">
      <c r="A89" s="26">
        <f t="shared" si="1"/>
        <v>87</v>
      </c>
      <c r="B89" s="27" t="s">
        <v>212</v>
      </c>
      <c r="C89" s="36" t="s">
        <v>87</v>
      </c>
      <c r="D89" s="29" t="s">
        <v>84</v>
      </c>
      <c r="E89" s="26" t="s">
        <v>88</v>
      </c>
      <c r="F89" s="33">
        <v>6</v>
      </c>
      <c r="G89" s="26" t="s">
        <v>189</v>
      </c>
    </row>
    <row r="90" spans="1:7" ht="72" x14ac:dyDescent="0.25">
      <c r="A90" s="26">
        <f t="shared" si="1"/>
        <v>88</v>
      </c>
      <c r="B90" s="27" t="s">
        <v>92</v>
      </c>
      <c r="C90" s="37" t="s">
        <v>93</v>
      </c>
      <c r="D90" s="29" t="s">
        <v>48</v>
      </c>
      <c r="E90" s="29" t="s">
        <v>94</v>
      </c>
      <c r="F90" s="33">
        <v>1</v>
      </c>
      <c r="G90" s="26" t="s">
        <v>189</v>
      </c>
    </row>
    <row r="91" spans="1:7" ht="24" x14ac:dyDescent="0.25">
      <c r="A91" s="26">
        <f t="shared" si="1"/>
        <v>89</v>
      </c>
      <c r="B91" s="27" t="s">
        <v>101</v>
      </c>
      <c r="C91" s="27" t="s">
        <v>213</v>
      </c>
      <c r="D91" s="29" t="s">
        <v>103</v>
      </c>
      <c r="E91" s="29" t="s">
        <v>104</v>
      </c>
      <c r="F91" s="33">
        <v>1</v>
      </c>
      <c r="G91" s="26" t="s">
        <v>189</v>
      </c>
    </row>
    <row r="92" spans="1:7" ht="48" x14ac:dyDescent="0.25">
      <c r="A92" s="26">
        <f t="shared" si="1"/>
        <v>90</v>
      </c>
      <c r="B92" s="27" t="s">
        <v>214</v>
      </c>
      <c r="C92" s="28" t="s">
        <v>215</v>
      </c>
      <c r="D92" s="29" t="s">
        <v>48</v>
      </c>
      <c r="E92" s="26" t="s">
        <v>216</v>
      </c>
      <c r="F92" s="33">
        <v>1</v>
      </c>
      <c r="G92" s="26" t="s">
        <v>189</v>
      </c>
    </row>
    <row r="93" spans="1:7" ht="24" x14ac:dyDescent="0.25">
      <c r="A93" s="26">
        <f t="shared" si="1"/>
        <v>91</v>
      </c>
      <c r="B93" s="28" t="s">
        <v>217</v>
      </c>
      <c r="C93" s="28" t="s">
        <v>218</v>
      </c>
      <c r="D93" s="29" t="s">
        <v>107</v>
      </c>
      <c r="E93" s="26" t="s">
        <v>219</v>
      </c>
      <c r="F93" s="33">
        <v>1</v>
      </c>
      <c r="G93" s="26" t="s">
        <v>189</v>
      </c>
    </row>
    <row r="94" spans="1:7" ht="48" x14ac:dyDescent="0.25">
      <c r="A94" s="26">
        <f t="shared" si="1"/>
        <v>92</v>
      </c>
      <c r="B94" s="27" t="s">
        <v>137</v>
      </c>
      <c r="C94" s="27" t="s">
        <v>138</v>
      </c>
      <c r="D94" s="26" t="s">
        <v>139</v>
      </c>
      <c r="E94" s="26" t="s">
        <v>140</v>
      </c>
      <c r="F94" s="33">
        <v>8</v>
      </c>
      <c r="G94" s="26" t="s">
        <v>189</v>
      </c>
    </row>
    <row r="95" spans="1:7" ht="48" x14ac:dyDescent="0.25">
      <c r="A95" s="26">
        <f t="shared" si="1"/>
        <v>93</v>
      </c>
      <c r="B95" s="27" t="s">
        <v>179</v>
      </c>
      <c r="C95" s="27" t="s">
        <v>180</v>
      </c>
      <c r="D95" s="26" t="s">
        <v>139</v>
      </c>
      <c r="E95" s="26" t="s">
        <v>181</v>
      </c>
      <c r="F95" s="33">
        <v>1</v>
      </c>
      <c r="G95" s="26" t="s">
        <v>189</v>
      </c>
    </row>
    <row r="96" spans="1:7" ht="72" x14ac:dyDescent="0.25">
      <c r="A96" s="26">
        <f t="shared" si="1"/>
        <v>94</v>
      </c>
      <c r="B96" s="27" t="s">
        <v>141</v>
      </c>
      <c r="C96" s="27" t="s">
        <v>142</v>
      </c>
      <c r="D96" s="26" t="s">
        <v>139</v>
      </c>
      <c r="E96" s="26" t="s">
        <v>143</v>
      </c>
      <c r="F96" s="33">
        <v>50</v>
      </c>
      <c r="G96" s="26" t="s">
        <v>189</v>
      </c>
    </row>
    <row r="97" spans="1:7" ht="72" x14ac:dyDescent="0.25">
      <c r="A97" s="26">
        <f t="shared" si="1"/>
        <v>95</v>
      </c>
      <c r="B97" s="27" t="s">
        <v>220</v>
      </c>
      <c r="C97" s="27" t="s">
        <v>221</v>
      </c>
      <c r="D97" s="26" t="s">
        <v>139</v>
      </c>
      <c r="E97" s="26" t="s">
        <v>222</v>
      </c>
      <c r="F97" s="33">
        <v>50</v>
      </c>
      <c r="G97" s="26" t="s">
        <v>189</v>
      </c>
    </row>
    <row r="98" spans="1:7" ht="36" x14ac:dyDescent="0.25">
      <c r="A98" s="26">
        <f t="shared" si="1"/>
        <v>96</v>
      </c>
      <c r="B98" s="27" t="s">
        <v>150</v>
      </c>
      <c r="C98" s="38" t="s">
        <v>151</v>
      </c>
      <c r="D98" s="26" t="s">
        <v>152</v>
      </c>
      <c r="E98" s="26" t="s">
        <v>152</v>
      </c>
      <c r="F98" s="33">
        <v>100</v>
      </c>
      <c r="G98" s="26" t="s">
        <v>189</v>
      </c>
    </row>
    <row r="99" spans="1:7" ht="72" x14ac:dyDescent="0.25">
      <c r="A99" s="26">
        <f t="shared" si="1"/>
        <v>97</v>
      </c>
      <c r="B99" s="28" t="s">
        <v>122</v>
      </c>
      <c r="C99" s="28" t="s">
        <v>123</v>
      </c>
      <c r="D99" s="26" t="s">
        <v>117</v>
      </c>
      <c r="E99" s="26" t="s">
        <v>124</v>
      </c>
      <c r="F99" s="26">
        <v>1</v>
      </c>
      <c r="G99" s="26" t="s">
        <v>223</v>
      </c>
    </row>
    <row r="100" spans="1:7" ht="96" x14ac:dyDescent="0.25">
      <c r="A100" s="26">
        <f t="shared" si="1"/>
        <v>98</v>
      </c>
      <c r="B100" s="28" t="s">
        <v>125</v>
      </c>
      <c r="C100" s="28" t="s">
        <v>126</v>
      </c>
      <c r="D100" s="26" t="s">
        <v>117</v>
      </c>
      <c r="E100" s="26" t="s">
        <v>127</v>
      </c>
      <c r="F100" s="26">
        <v>1</v>
      </c>
      <c r="G100" s="26" t="s">
        <v>223</v>
      </c>
    </row>
    <row r="101" spans="1:7" ht="96" x14ac:dyDescent="0.25">
      <c r="A101" s="26">
        <f t="shared" si="1"/>
        <v>99</v>
      </c>
      <c r="B101" s="28" t="s">
        <v>128</v>
      </c>
      <c r="C101" s="28" t="s">
        <v>129</v>
      </c>
      <c r="D101" s="26" t="s">
        <v>117</v>
      </c>
      <c r="E101" s="26" t="s">
        <v>130</v>
      </c>
      <c r="F101" s="26">
        <v>1</v>
      </c>
      <c r="G101" s="26" t="s">
        <v>223</v>
      </c>
    </row>
    <row r="102" spans="1:7" ht="60" x14ac:dyDescent="0.25">
      <c r="A102" s="26">
        <f t="shared" si="1"/>
        <v>100</v>
      </c>
      <c r="B102" s="28" t="s">
        <v>134</v>
      </c>
      <c r="C102" s="28" t="s">
        <v>135</v>
      </c>
      <c r="D102" s="26" t="s">
        <v>117</v>
      </c>
      <c r="E102" s="26" t="s">
        <v>136</v>
      </c>
      <c r="F102" s="26">
        <v>20</v>
      </c>
      <c r="G102" s="26" t="s">
        <v>223</v>
      </c>
    </row>
    <row r="103" spans="1:7" ht="48" x14ac:dyDescent="0.25">
      <c r="A103" s="26">
        <f t="shared" si="1"/>
        <v>101</v>
      </c>
      <c r="B103" s="27" t="s">
        <v>137</v>
      </c>
      <c r="C103" s="27" t="s">
        <v>138</v>
      </c>
      <c r="D103" s="26" t="s">
        <v>139</v>
      </c>
      <c r="E103" s="26" t="s">
        <v>140</v>
      </c>
      <c r="F103" s="33">
        <v>1</v>
      </c>
      <c r="G103" s="26" t="s">
        <v>223</v>
      </c>
    </row>
    <row r="104" spans="1:7" ht="48" x14ac:dyDescent="0.25">
      <c r="A104" s="26">
        <f t="shared" si="1"/>
        <v>102</v>
      </c>
      <c r="B104" s="27" t="s">
        <v>179</v>
      </c>
      <c r="C104" s="27" t="s">
        <v>180</v>
      </c>
      <c r="D104" s="26" t="s">
        <v>139</v>
      </c>
      <c r="E104" s="26" t="s">
        <v>181</v>
      </c>
      <c r="F104" s="33">
        <v>1</v>
      </c>
      <c r="G104" s="26" t="s">
        <v>223</v>
      </c>
    </row>
    <row r="105" spans="1:7" ht="60" x14ac:dyDescent="0.25">
      <c r="A105" s="26">
        <f t="shared" si="1"/>
        <v>103</v>
      </c>
      <c r="B105" s="28" t="s">
        <v>146</v>
      </c>
      <c r="C105" s="46"/>
      <c r="D105" s="26" t="s">
        <v>139</v>
      </c>
      <c r="E105" s="29" t="s">
        <v>147</v>
      </c>
      <c r="F105" s="33">
        <v>1</v>
      </c>
      <c r="G105" s="26" t="s">
        <v>223</v>
      </c>
    </row>
    <row r="106" spans="1:7" ht="72" x14ac:dyDescent="0.25">
      <c r="A106" s="26">
        <f t="shared" si="1"/>
        <v>104</v>
      </c>
      <c r="B106" s="28" t="s">
        <v>122</v>
      </c>
      <c r="C106" s="28" t="s">
        <v>123</v>
      </c>
      <c r="D106" s="26" t="s">
        <v>117</v>
      </c>
      <c r="E106" s="26" t="s">
        <v>124</v>
      </c>
      <c r="F106" s="26">
        <v>2</v>
      </c>
      <c r="G106" s="26" t="s">
        <v>223</v>
      </c>
    </row>
    <row r="107" spans="1:7" ht="96" x14ac:dyDescent="0.25">
      <c r="A107" s="26">
        <f t="shared" si="1"/>
        <v>105</v>
      </c>
      <c r="B107" s="28" t="s">
        <v>125</v>
      </c>
      <c r="C107" s="28" t="s">
        <v>126</v>
      </c>
      <c r="D107" s="26" t="s">
        <v>117</v>
      </c>
      <c r="E107" s="26" t="s">
        <v>127</v>
      </c>
      <c r="F107" s="26">
        <v>2</v>
      </c>
      <c r="G107" s="26" t="s">
        <v>223</v>
      </c>
    </row>
    <row r="108" spans="1:7" ht="96" x14ac:dyDescent="0.25">
      <c r="A108" s="26">
        <f t="shared" si="1"/>
        <v>106</v>
      </c>
      <c r="B108" s="28" t="s">
        <v>128</v>
      </c>
      <c r="C108" s="28" t="s">
        <v>129</v>
      </c>
      <c r="D108" s="26" t="s">
        <v>117</v>
      </c>
      <c r="E108" s="26" t="s">
        <v>130</v>
      </c>
      <c r="F108" s="26">
        <v>2</v>
      </c>
      <c r="G108" s="26" t="s">
        <v>223</v>
      </c>
    </row>
    <row r="109" spans="1:7" ht="60" x14ac:dyDescent="0.25">
      <c r="A109" s="26">
        <f t="shared" si="1"/>
        <v>107</v>
      </c>
      <c r="B109" s="28" t="s">
        <v>134</v>
      </c>
      <c r="C109" s="28" t="s">
        <v>135</v>
      </c>
      <c r="D109" s="26" t="s">
        <v>117</v>
      </c>
      <c r="E109" s="26" t="s">
        <v>136</v>
      </c>
      <c r="F109" s="26">
        <v>40</v>
      </c>
      <c r="G109" s="26" t="s">
        <v>223</v>
      </c>
    </row>
    <row r="110" spans="1:7" ht="48" x14ac:dyDescent="0.25">
      <c r="A110" s="26">
        <f t="shared" si="1"/>
        <v>108</v>
      </c>
      <c r="B110" s="27" t="s">
        <v>137</v>
      </c>
      <c r="C110" s="27" t="s">
        <v>138</v>
      </c>
      <c r="D110" s="26" t="s">
        <v>139</v>
      </c>
      <c r="E110" s="26" t="s">
        <v>140</v>
      </c>
      <c r="F110" s="33">
        <v>2</v>
      </c>
      <c r="G110" s="26" t="s">
        <v>223</v>
      </c>
    </row>
    <row r="111" spans="1:7" ht="48" x14ac:dyDescent="0.25">
      <c r="A111" s="26">
        <f t="shared" si="1"/>
        <v>109</v>
      </c>
      <c r="B111" s="27" t="s">
        <v>179</v>
      </c>
      <c r="C111" s="27" t="s">
        <v>180</v>
      </c>
      <c r="D111" s="26" t="s">
        <v>139</v>
      </c>
      <c r="E111" s="26" t="s">
        <v>181</v>
      </c>
      <c r="F111" s="33">
        <v>2</v>
      </c>
      <c r="G111" s="26" t="s">
        <v>223</v>
      </c>
    </row>
    <row r="112" spans="1:7" ht="72" x14ac:dyDescent="0.25">
      <c r="A112" s="26">
        <f t="shared" si="1"/>
        <v>110</v>
      </c>
      <c r="B112" s="28" t="s">
        <v>122</v>
      </c>
      <c r="C112" s="28" t="s">
        <v>123</v>
      </c>
      <c r="D112" s="26" t="s">
        <v>117</v>
      </c>
      <c r="E112" s="26" t="s">
        <v>124</v>
      </c>
      <c r="F112" s="26">
        <v>1</v>
      </c>
      <c r="G112" s="26" t="s">
        <v>223</v>
      </c>
    </row>
    <row r="113" spans="1:7" ht="96" x14ac:dyDescent="0.25">
      <c r="A113" s="26">
        <f t="shared" si="1"/>
        <v>111</v>
      </c>
      <c r="B113" s="28" t="s">
        <v>125</v>
      </c>
      <c r="C113" s="28" t="s">
        <v>126</v>
      </c>
      <c r="D113" s="26" t="s">
        <v>117</v>
      </c>
      <c r="E113" s="26" t="s">
        <v>127</v>
      </c>
      <c r="F113" s="26">
        <v>1</v>
      </c>
      <c r="G113" s="26" t="s">
        <v>223</v>
      </c>
    </row>
    <row r="114" spans="1:7" ht="96" x14ac:dyDescent="0.25">
      <c r="A114" s="26">
        <f t="shared" si="1"/>
        <v>112</v>
      </c>
      <c r="B114" s="28" t="s">
        <v>128</v>
      </c>
      <c r="C114" s="28" t="s">
        <v>129</v>
      </c>
      <c r="D114" s="26" t="s">
        <v>117</v>
      </c>
      <c r="E114" s="26" t="s">
        <v>130</v>
      </c>
      <c r="F114" s="26">
        <v>1</v>
      </c>
      <c r="G114" s="26" t="s">
        <v>223</v>
      </c>
    </row>
    <row r="115" spans="1:7" ht="60" x14ac:dyDescent="0.25">
      <c r="A115" s="26">
        <f t="shared" si="1"/>
        <v>113</v>
      </c>
      <c r="B115" s="28" t="s">
        <v>134</v>
      </c>
      <c r="C115" s="28" t="s">
        <v>135</v>
      </c>
      <c r="D115" s="26" t="s">
        <v>117</v>
      </c>
      <c r="E115" s="26" t="s">
        <v>136</v>
      </c>
      <c r="F115" s="26">
        <v>20</v>
      </c>
      <c r="G115" s="26" t="s">
        <v>223</v>
      </c>
    </row>
    <row r="116" spans="1:7" ht="48" x14ac:dyDescent="0.25">
      <c r="A116" s="26">
        <f t="shared" si="1"/>
        <v>114</v>
      </c>
      <c r="B116" s="38" t="s">
        <v>137</v>
      </c>
      <c r="C116" s="27" t="s">
        <v>138</v>
      </c>
      <c r="D116" s="26" t="s">
        <v>139</v>
      </c>
      <c r="E116" s="26" t="s">
        <v>140</v>
      </c>
      <c r="F116" s="33">
        <v>1</v>
      </c>
      <c r="G116" s="26" t="s">
        <v>223</v>
      </c>
    </row>
    <row r="117" spans="1:7" ht="48" x14ac:dyDescent="0.25">
      <c r="A117" s="26">
        <f t="shared" si="1"/>
        <v>115</v>
      </c>
      <c r="B117" s="38" t="s">
        <v>179</v>
      </c>
      <c r="C117" s="27" t="s">
        <v>180</v>
      </c>
      <c r="D117" s="26" t="s">
        <v>139</v>
      </c>
      <c r="E117" s="26" t="s">
        <v>181</v>
      </c>
      <c r="F117" s="33">
        <v>1</v>
      </c>
      <c r="G117" s="26" t="s">
        <v>223</v>
      </c>
    </row>
    <row r="118" spans="1:7" ht="60" x14ac:dyDescent="0.25">
      <c r="A118" s="26">
        <f t="shared" si="1"/>
        <v>116</v>
      </c>
      <c r="B118" s="28" t="s">
        <v>146</v>
      </c>
      <c r="C118" s="46"/>
      <c r="D118" s="26" t="s">
        <v>139</v>
      </c>
      <c r="E118" s="29" t="s">
        <v>147</v>
      </c>
      <c r="F118" s="33">
        <v>1</v>
      </c>
      <c r="G118" s="26" t="s">
        <v>223</v>
      </c>
    </row>
    <row r="119" spans="1:7" ht="72" x14ac:dyDescent="0.25">
      <c r="A119" s="26">
        <f t="shared" si="1"/>
        <v>117</v>
      </c>
      <c r="B119" s="28" t="s">
        <v>122</v>
      </c>
      <c r="C119" s="28" t="s">
        <v>123</v>
      </c>
      <c r="D119" s="26" t="s">
        <v>117</v>
      </c>
      <c r="E119" s="26" t="s">
        <v>124</v>
      </c>
      <c r="F119" s="26">
        <v>1</v>
      </c>
      <c r="G119" s="26" t="s">
        <v>223</v>
      </c>
    </row>
    <row r="120" spans="1:7" ht="96" x14ac:dyDescent="0.25">
      <c r="A120" s="26">
        <f t="shared" si="1"/>
        <v>118</v>
      </c>
      <c r="B120" s="28" t="s">
        <v>125</v>
      </c>
      <c r="C120" s="28" t="s">
        <v>126</v>
      </c>
      <c r="D120" s="26" t="s">
        <v>117</v>
      </c>
      <c r="E120" s="26" t="s">
        <v>127</v>
      </c>
      <c r="F120" s="26">
        <v>1</v>
      </c>
      <c r="G120" s="26" t="s">
        <v>223</v>
      </c>
    </row>
    <row r="121" spans="1:7" ht="96" x14ac:dyDescent="0.25">
      <c r="A121" s="26">
        <f t="shared" si="1"/>
        <v>119</v>
      </c>
      <c r="B121" s="28" t="s">
        <v>128</v>
      </c>
      <c r="C121" s="28" t="s">
        <v>129</v>
      </c>
      <c r="D121" s="26" t="s">
        <v>117</v>
      </c>
      <c r="E121" s="26" t="s">
        <v>130</v>
      </c>
      <c r="F121" s="26">
        <v>1</v>
      </c>
      <c r="G121" s="26" t="s">
        <v>223</v>
      </c>
    </row>
    <row r="122" spans="1:7" ht="60" x14ac:dyDescent="0.25">
      <c r="A122" s="26">
        <f t="shared" si="1"/>
        <v>120</v>
      </c>
      <c r="B122" s="28" t="s">
        <v>134</v>
      </c>
      <c r="C122" s="28" t="s">
        <v>135</v>
      </c>
      <c r="D122" s="26" t="s">
        <v>117</v>
      </c>
      <c r="E122" s="26" t="s">
        <v>136</v>
      </c>
      <c r="F122" s="26">
        <v>20</v>
      </c>
      <c r="G122" s="26" t="s">
        <v>223</v>
      </c>
    </row>
    <row r="123" spans="1:7" ht="48" x14ac:dyDescent="0.25">
      <c r="A123" s="26">
        <f t="shared" si="1"/>
        <v>121</v>
      </c>
      <c r="B123" s="27" t="s">
        <v>137</v>
      </c>
      <c r="C123" s="27" t="s">
        <v>138</v>
      </c>
      <c r="D123" s="26" t="s">
        <v>139</v>
      </c>
      <c r="E123" s="26" t="s">
        <v>140</v>
      </c>
      <c r="F123" s="33">
        <v>1</v>
      </c>
      <c r="G123" s="26" t="s">
        <v>223</v>
      </c>
    </row>
    <row r="124" spans="1:7" ht="48" x14ac:dyDescent="0.25">
      <c r="A124" s="26">
        <f t="shared" si="1"/>
        <v>122</v>
      </c>
      <c r="B124" s="27" t="s">
        <v>179</v>
      </c>
      <c r="C124" s="27" t="s">
        <v>180</v>
      </c>
      <c r="D124" s="26" t="s">
        <v>139</v>
      </c>
      <c r="E124" s="26" t="s">
        <v>181</v>
      </c>
      <c r="F124" s="33">
        <v>1</v>
      </c>
      <c r="G124" s="26" t="s">
        <v>223</v>
      </c>
    </row>
    <row r="125" spans="1:7" ht="60" x14ac:dyDescent="0.25">
      <c r="A125" s="26">
        <f t="shared" si="1"/>
        <v>123</v>
      </c>
      <c r="B125" s="28" t="s">
        <v>146</v>
      </c>
      <c r="C125" s="46"/>
      <c r="D125" s="26" t="s">
        <v>139</v>
      </c>
      <c r="E125" s="29" t="s">
        <v>147</v>
      </c>
      <c r="F125" s="33">
        <v>1</v>
      </c>
      <c r="G125" s="26" t="s">
        <v>223</v>
      </c>
    </row>
    <row r="126" spans="1:7" ht="72" x14ac:dyDescent="0.25">
      <c r="A126" s="26">
        <f t="shared" si="1"/>
        <v>124</v>
      </c>
      <c r="B126" s="28" t="s">
        <v>122</v>
      </c>
      <c r="C126" s="28" t="s">
        <v>123</v>
      </c>
      <c r="D126" s="26" t="s">
        <v>117</v>
      </c>
      <c r="E126" s="26" t="s">
        <v>124</v>
      </c>
      <c r="F126" s="26">
        <v>1</v>
      </c>
      <c r="G126" s="26" t="s">
        <v>223</v>
      </c>
    </row>
    <row r="127" spans="1:7" ht="96" x14ac:dyDescent="0.25">
      <c r="A127" s="26">
        <f t="shared" si="1"/>
        <v>125</v>
      </c>
      <c r="B127" s="28" t="s">
        <v>125</v>
      </c>
      <c r="C127" s="28" t="s">
        <v>126</v>
      </c>
      <c r="D127" s="26" t="s">
        <v>117</v>
      </c>
      <c r="E127" s="26" t="s">
        <v>127</v>
      </c>
      <c r="F127" s="26">
        <v>1</v>
      </c>
      <c r="G127" s="26" t="s">
        <v>223</v>
      </c>
    </row>
    <row r="128" spans="1:7" ht="96" x14ac:dyDescent="0.25">
      <c r="A128" s="26">
        <f t="shared" si="1"/>
        <v>126</v>
      </c>
      <c r="B128" s="28" t="s">
        <v>128</v>
      </c>
      <c r="C128" s="28" t="s">
        <v>129</v>
      </c>
      <c r="D128" s="26" t="s">
        <v>117</v>
      </c>
      <c r="E128" s="26" t="s">
        <v>130</v>
      </c>
      <c r="F128" s="26">
        <v>1</v>
      </c>
      <c r="G128" s="26" t="s">
        <v>223</v>
      </c>
    </row>
    <row r="129" spans="1:7" ht="60" x14ac:dyDescent="0.25">
      <c r="A129" s="26">
        <f t="shared" si="1"/>
        <v>127</v>
      </c>
      <c r="B129" s="28" t="s">
        <v>134</v>
      </c>
      <c r="C129" s="28" t="s">
        <v>135</v>
      </c>
      <c r="D129" s="26" t="s">
        <v>117</v>
      </c>
      <c r="E129" s="26" t="s">
        <v>136</v>
      </c>
      <c r="F129" s="26">
        <v>20</v>
      </c>
      <c r="G129" s="26" t="s">
        <v>223</v>
      </c>
    </row>
    <row r="130" spans="1:7" ht="48" x14ac:dyDescent="0.25">
      <c r="A130" s="26">
        <f t="shared" si="1"/>
        <v>128</v>
      </c>
      <c r="B130" s="27" t="s">
        <v>137</v>
      </c>
      <c r="C130" s="27" t="s">
        <v>138</v>
      </c>
      <c r="D130" s="26" t="s">
        <v>139</v>
      </c>
      <c r="E130" s="26" t="s">
        <v>140</v>
      </c>
      <c r="F130" s="33">
        <v>1</v>
      </c>
      <c r="G130" s="26" t="s">
        <v>223</v>
      </c>
    </row>
    <row r="131" spans="1:7" ht="48" x14ac:dyDescent="0.25">
      <c r="A131" s="26">
        <f t="shared" si="1"/>
        <v>129</v>
      </c>
      <c r="B131" s="27" t="s">
        <v>179</v>
      </c>
      <c r="C131" s="27" t="s">
        <v>180</v>
      </c>
      <c r="D131" s="26" t="s">
        <v>139</v>
      </c>
      <c r="E131" s="26" t="s">
        <v>181</v>
      </c>
      <c r="F131" s="33">
        <v>1</v>
      </c>
      <c r="G131" s="26" t="s">
        <v>223</v>
      </c>
    </row>
    <row r="132" spans="1:7" ht="60" x14ac:dyDescent="0.25">
      <c r="A132" s="26">
        <f t="shared" si="1"/>
        <v>130</v>
      </c>
      <c r="B132" s="28" t="s">
        <v>146</v>
      </c>
      <c r="C132" s="46"/>
      <c r="D132" s="26" t="s">
        <v>139</v>
      </c>
      <c r="E132" s="29" t="s">
        <v>147</v>
      </c>
      <c r="F132" s="33">
        <v>1</v>
      </c>
      <c r="G132" s="26" t="s">
        <v>223</v>
      </c>
    </row>
    <row r="133" spans="1:7" ht="72" x14ac:dyDescent="0.25">
      <c r="A133" s="26">
        <f t="shared" ref="A133:A196" si="2">A132+1</f>
        <v>131</v>
      </c>
      <c r="B133" s="28" t="s">
        <v>122</v>
      </c>
      <c r="C133" s="28" t="s">
        <v>123</v>
      </c>
      <c r="D133" s="26" t="s">
        <v>117</v>
      </c>
      <c r="E133" s="26" t="s">
        <v>124</v>
      </c>
      <c r="F133" s="26">
        <v>1</v>
      </c>
      <c r="G133" s="26" t="s">
        <v>224</v>
      </c>
    </row>
    <row r="134" spans="1:7" ht="96" x14ac:dyDescent="0.25">
      <c r="A134" s="26">
        <f t="shared" si="2"/>
        <v>132</v>
      </c>
      <c r="B134" s="28" t="s">
        <v>125</v>
      </c>
      <c r="C134" s="28" t="s">
        <v>126</v>
      </c>
      <c r="D134" s="26" t="s">
        <v>117</v>
      </c>
      <c r="E134" s="26" t="s">
        <v>127</v>
      </c>
      <c r="F134" s="26">
        <v>1</v>
      </c>
      <c r="G134" s="26" t="s">
        <v>224</v>
      </c>
    </row>
    <row r="135" spans="1:7" ht="96" x14ac:dyDescent="0.25">
      <c r="A135" s="26">
        <f t="shared" si="2"/>
        <v>133</v>
      </c>
      <c r="B135" s="28" t="s">
        <v>128</v>
      </c>
      <c r="C135" s="28" t="s">
        <v>129</v>
      </c>
      <c r="D135" s="26" t="s">
        <v>117</v>
      </c>
      <c r="E135" s="26" t="s">
        <v>130</v>
      </c>
      <c r="F135" s="26">
        <v>1</v>
      </c>
      <c r="G135" s="26" t="s">
        <v>224</v>
      </c>
    </row>
    <row r="136" spans="1:7" ht="60" x14ac:dyDescent="0.25">
      <c r="A136" s="26">
        <f t="shared" si="2"/>
        <v>134</v>
      </c>
      <c r="B136" s="28" t="s">
        <v>134</v>
      </c>
      <c r="C136" s="28" t="s">
        <v>135</v>
      </c>
      <c r="D136" s="26" t="s">
        <v>117</v>
      </c>
      <c r="E136" s="26" t="s">
        <v>136</v>
      </c>
      <c r="F136" s="26">
        <v>20</v>
      </c>
      <c r="G136" s="26" t="s">
        <v>224</v>
      </c>
    </row>
    <row r="137" spans="1:7" ht="48" x14ac:dyDescent="0.25">
      <c r="A137" s="26">
        <f t="shared" si="2"/>
        <v>135</v>
      </c>
      <c r="B137" s="27" t="s">
        <v>137</v>
      </c>
      <c r="C137" s="27" t="s">
        <v>138</v>
      </c>
      <c r="D137" s="26" t="s">
        <v>139</v>
      </c>
      <c r="E137" s="26" t="s">
        <v>140</v>
      </c>
      <c r="F137" s="33">
        <v>1</v>
      </c>
      <c r="G137" s="26" t="s">
        <v>224</v>
      </c>
    </row>
    <row r="138" spans="1:7" ht="36" x14ac:dyDescent="0.25">
      <c r="A138" s="26">
        <f t="shared" si="2"/>
        <v>136</v>
      </c>
      <c r="B138" s="27" t="s">
        <v>182</v>
      </c>
      <c r="C138" s="27" t="s">
        <v>183</v>
      </c>
      <c r="D138" s="26" t="s">
        <v>139</v>
      </c>
      <c r="E138" s="26" t="s">
        <v>184</v>
      </c>
      <c r="F138" s="33">
        <v>1</v>
      </c>
      <c r="G138" s="26" t="s">
        <v>224</v>
      </c>
    </row>
    <row r="139" spans="1:7" ht="60" x14ac:dyDescent="0.25">
      <c r="A139" s="26">
        <f t="shared" si="2"/>
        <v>137</v>
      </c>
      <c r="B139" s="28" t="s">
        <v>148</v>
      </c>
      <c r="C139" s="46"/>
      <c r="D139" s="26" t="s">
        <v>139</v>
      </c>
      <c r="E139" s="26" t="s">
        <v>149</v>
      </c>
      <c r="F139" s="33">
        <v>1</v>
      </c>
      <c r="G139" s="26" t="s">
        <v>224</v>
      </c>
    </row>
    <row r="140" spans="1:7" ht="72" x14ac:dyDescent="0.25">
      <c r="A140" s="26">
        <f t="shared" si="2"/>
        <v>138</v>
      </c>
      <c r="B140" s="28" t="s">
        <v>122</v>
      </c>
      <c r="C140" s="28" t="s">
        <v>123</v>
      </c>
      <c r="D140" s="26" t="s">
        <v>117</v>
      </c>
      <c r="E140" s="26" t="s">
        <v>124</v>
      </c>
      <c r="F140" s="26">
        <v>1</v>
      </c>
      <c r="G140" s="26" t="s">
        <v>225</v>
      </c>
    </row>
    <row r="141" spans="1:7" ht="96" x14ac:dyDescent="0.25">
      <c r="A141" s="26">
        <f t="shared" si="2"/>
        <v>139</v>
      </c>
      <c r="B141" s="28" t="s">
        <v>125</v>
      </c>
      <c r="C141" s="28" t="s">
        <v>126</v>
      </c>
      <c r="D141" s="26" t="s">
        <v>117</v>
      </c>
      <c r="E141" s="26" t="s">
        <v>127</v>
      </c>
      <c r="F141" s="26">
        <v>1</v>
      </c>
      <c r="G141" s="26" t="s">
        <v>225</v>
      </c>
    </row>
    <row r="142" spans="1:7" ht="96" x14ac:dyDescent="0.25">
      <c r="A142" s="26">
        <f t="shared" si="2"/>
        <v>140</v>
      </c>
      <c r="B142" s="28" t="s">
        <v>128</v>
      </c>
      <c r="C142" s="28" t="s">
        <v>129</v>
      </c>
      <c r="D142" s="26" t="s">
        <v>117</v>
      </c>
      <c r="E142" s="26" t="s">
        <v>130</v>
      </c>
      <c r="F142" s="26">
        <v>1</v>
      </c>
      <c r="G142" s="26" t="s">
        <v>225</v>
      </c>
    </row>
    <row r="143" spans="1:7" ht="60" x14ac:dyDescent="0.25">
      <c r="A143" s="26">
        <f t="shared" si="2"/>
        <v>141</v>
      </c>
      <c r="B143" s="28" t="s">
        <v>134</v>
      </c>
      <c r="C143" s="28" t="s">
        <v>135</v>
      </c>
      <c r="D143" s="26" t="s">
        <v>117</v>
      </c>
      <c r="E143" s="26" t="s">
        <v>136</v>
      </c>
      <c r="F143" s="26">
        <v>20</v>
      </c>
      <c r="G143" s="26" t="s">
        <v>225</v>
      </c>
    </row>
    <row r="144" spans="1:7" ht="48" x14ac:dyDescent="0.25">
      <c r="A144" s="26">
        <f t="shared" si="2"/>
        <v>142</v>
      </c>
      <c r="B144" s="27" t="s">
        <v>137</v>
      </c>
      <c r="C144" s="27" t="s">
        <v>138</v>
      </c>
      <c r="D144" s="26" t="s">
        <v>139</v>
      </c>
      <c r="E144" s="26" t="s">
        <v>140</v>
      </c>
      <c r="F144" s="33">
        <v>1</v>
      </c>
      <c r="G144" s="26" t="s">
        <v>225</v>
      </c>
    </row>
    <row r="145" spans="1:7" ht="36" x14ac:dyDescent="0.25">
      <c r="A145" s="26">
        <f t="shared" si="2"/>
        <v>143</v>
      </c>
      <c r="B145" s="27" t="s">
        <v>182</v>
      </c>
      <c r="C145" s="27" t="s">
        <v>183</v>
      </c>
      <c r="D145" s="26" t="s">
        <v>139</v>
      </c>
      <c r="E145" s="26" t="s">
        <v>184</v>
      </c>
      <c r="F145" s="33">
        <v>1</v>
      </c>
      <c r="G145" s="26" t="s">
        <v>225</v>
      </c>
    </row>
    <row r="146" spans="1:7" x14ac:dyDescent="0.25">
      <c r="A146" s="26">
        <f t="shared" si="2"/>
        <v>144</v>
      </c>
      <c r="B146" s="27" t="s">
        <v>226</v>
      </c>
      <c r="C146" s="27" t="s">
        <v>227</v>
      </c>
      <c r="D146" s="47"/>
      <c r="E146" s="47"/>
      <c r="F146" s="34">
        <v>1</v>
      </c>
      <c r="G146" s="40" t="s">
        <v>228</v>
      </c>
    </row>
    <row r="147" spans="1:7" ht="84" x14ac:dyDescent="0.25">
      <c r="A147" s="26">
        <f t="shared" si="2"/>
        <v>145</v>
      </c>
      <c r="B147" s="28" t="s">
        <v>119</v>
      </c>
      <c r="C147" s="28" t="s">
        <v>229</v>
      </c>
      <c r="D147" s="26" t="s">
        <v>117</v>
      </c>
      <c r="E147" s="26" t="s">
        <v>121</v>
      </c>
      <c r="F147" s="26">
        <v>1</v>
      </c>
      <c r="G147" s="26" t="s">
        <v>228</v>
      </c>
    </row>
    <row r="148" spans="1:7" ht="72" x14ac:dyDescent="0.25">
      <c r="A148" s="26">
        <f t="shared" si="2"/>
        <v>146</v>
      </c>
      <c r="B148" s="28" t="s">
        <v>122</v>
      </c>
      <c r="C148" s="28" t="s">
        <v>123</v>
      </c>
      <c r="D148" s="26" t="s">
        <v>117</v>
      </c>
      <c r="E148" s="26" t="s">
        <v>124</v>
      </c>
      <c r="F148" s="26">
        <v>1</v>
      </c>
      <c r="G148" s="26" t="s">
        <v>228</v>
      </c>
    </row>
    <row r="149" spans="1:7" ht="96" x14ac:dyDescent="0.25">
      <c r="A149" s="26">
        <f t="shared" si="2"/>
        <v>147</v>
      </c>
      <c r="B149" s="28" t="s">
        <v>125</v>
      </c>
      <c r="C149" s="28" t="s">
        <v>126</v>
      </c>
      <c r="D149" s="26" t="s">
        <v>117</v>
      </c>
      <c r="E149" s="26" t="s">
        <v>127</v>
      </c>
      <c r="F149" s="26">
        <v>1</v>
      </c>
      <c r="G149" s="26" t="s">
        <v>228</v>
      </c>
    </row>
    <row r="150" spans="1:7" ht="96" x14ac:dyDescent="0.25">
      <c r="A150" s="26">
        <f t="shared" si="2"/>
        <v>148</v>
      </c>
      <c r="B150" s="28" t="s">
        <v>128</v>
      </c>
      <c r="C150" s="28" t="s">
        <v>129</v>
      </c>
      <c r="D150" s="26" t="s">
        <v>117</v>
      </c>
      <c r="E150" s="26" t="s">
        <v>130</v>
      </c>
      <c r="F150" s="26">
        <v>1</v>
      </c>
      <c r="G150" s="26" t="s">
        <v>228</v>
      </c>
    </row>
    <row r="151" spans="1:7" ht="60" x14ac:dyDescent="0.25">
      <c r="A151" s="26">
        <f t="shared" si="2"/>
        <v>149</v>
      </c>
      <c r="B151" s="28" t="s">
        <v>134</v>
      </c>
      <c r="C151" s="28" t="s">
        <v>135</v>
      </c>
      <c r="D151" s="26" t="s">
        <v>117</v>
      </c>
      <c r="E151" s="26" t="s">
        <v>136</v>
      </c>
      <c r="F151" s="26">
        <v>20</v>
      </c>
      <c r="G151" s="26" t="s">
        <v>228</v>
      </c>
    </row>
    <row r="152" spans="1:7" ht="48" x14ac:dyDescent="0.25">
      <c r="A152" s="26">
        <f t="shared" si="2"/>
        <v>150</v>
      </c>
      <c r="B152" s="27" t="s">
        <v>137</v>
      </c>
      <c r="C152" s="27" t="s">
        <v>138</v>
      </c>
      <c r="D152" s="26" t="s">
        <v>139</v>
      </c>
      <c r="E152" s="26" t="s">
        <v>140</v>
      </c>
      <c r="F152" s="33">
        <v>1</v>
      </c>
      <c r="G152" s="26" t="s">
        <v>228</v>
      </c>
    </row>
    <row r="153" spans="1:7" ht="36" x14ac:dyDescent="0.25">
      <c r="A153" s="26">
        <f t="shared" si="2"/>
        <v>151</v>
      </c>
      <c r="B153" s="27" t="s">
        <v>182</v>
      </c>
      <c r="C153" s="27" t="s">
        <v>183</v>
      </c>
      <c r="D153" s="26" t="s">
        <v>139</v>
      </c>
      <c r="E153" s="26" t="s">
        <v>184</v>
      </c>
      <c r="F153" s="33">
        <v>1</v>
      </c>
      <c r="G153" s="26" t="s">
        <v>228</v>
      </c>
    </row>
    <row r="154" spans="1:7" ht="60" x14ac:dyDescent="0.25">
      <c r="A154" s="26">
        <f t="shared" si="2"/>
        <v>152</v>
      </c>
      <c r="B154" s="28" t="s">
        <v>148</v>
      </c>
      <c r="C154" s="46"/>
      <c r="D154" s="26" t="s">
        <v>139</v>
      </c>
      <c r="E154" s="26" t="s">
        <v>149</v>
      </c>
      <c r="F154" s="33">
        <v>1</v>
      </c>
      <c r="G154" s="26" t="s">
        <v>228</v>
      </c>
    </row>
    <row r="155" spans="1:7" ht="48" x14ac:dyDescent="0.25">
      <c r="A155" s="26">
        <f t="shared" si="2"/>
        <v>153</v>
      </c>
      <c r="B155" s="38" t="s">
        <v>197</v>
      </c>
      <c r="C155" s="38" t="s">
        <v>230</v>
      </c>
      <c r="D155" s="43" t="s">
        <v>196</v>
      </c>
      <c r="E155" s="39" t="s">
        <v>231</v>
      </c>
      <c r="F155" s="33">
        <v>1</v>
      </c>
      <c r="G155" s="26" t="s">
        <v>232</v>
      </c>
    </row>
    <row r="156" spans="1:7" ht="84" x14ac:dyDescent="0.25">
      <c r="A156" s="26">
        <f t="shared" si="2"/>
        <v>154</v>
      </c>
      <c r="B156" s="28" t="s">
        <v>119</v>
      </c>
      <c r="C156" s="28" t="s">
        <v>229</v>
      </c>
      <c r="D156" s="26" t="s">
        <v>117</v>
      </c>
      <c r="E156" s="26" t="s">
        <v>121</v>
      </c>
      <c r="F156" s="26">
        <v>1</v>
      </c>
      <c r="G156" s="26" t="s">
        <v>232</v>
      </c>
    </row>
    <row r="157" spans="1:7" ht="72" x14ac:dyDescent="0.25">
      <c r="A157" s="26">
        <f t="shared" si="2"/>
        <v>155</v>
      </c>
      <c r="B157" s="28" t="s">
        <v>122</v>
      </c>
      <c r="C157" s="28" t="s">
        <v>123</v>
      </c>
      <c r="D157" s="26" t="s">
        <v>117</v>
      </c>
      <c r="E157" s="26" t="s">
        <v>124</v>
      </c>
      <c r="F157" s="26">
        <v>1</v>
      </c>
      <c r="G157" s="26" t="s">
        <v>232</v>
      </c>
    </row>
    <row r="158" spans="1:7" ht="96" x14ac:dyDescent="0.25">
      <c r="A158" s="26">
        <f t="shared" si="2"/>
        <v>156</v>
      </c>
      <c r="B158" s="28" t="s">
        <v>125</v>
      </c>
      <c r="C158" s="28" t="s">
        <v>126</v>
      </c>
      <c r="D158" s="26" t="s">
        <v>117</v>
      </c>
      <c r="E158" s="26" t="s">
        <v>127</v>
      </c>
      <c r="F158" s="26">
        <v>2</v>
      </c>
      <c r="G158" s="26" t="s">
        <v>232</v>
      </c>
    </row>
    <row r="159" spans="1:7" ht="108" x14ac:dyDescent="0.25">
      <c r="A159" s="26">
        <f t="shared" si="2"/>
        <v>157</v>
      </c>
      <c r="B159" s="28" t="s">
        <v>128</v>
      </c>
      <c r="C159" s="28" t="s">
        <v>129</v>
      </c>
      <c r="D159" s="26" t="s">
        <v>117</v>
      </c>
      <c r="E159" s="26" t="s">
        <v>233</v>
      </c>
      <c r="F159" s="26">
        <v>1</v>
      </c>
      <c r="G159" s="26" t="s">
        <v>232</v>
      </c>
    </row>
    <row r="160" spans="1:7" ht="276" x14ac:dyDescent="0.25">
      <c r="A160" s="26">
        <f t="shared" si="2"/>
        <v>158</v>
      </c>
      <c r="B160" s="28" t="s">
        <v>131</v>
      </c>
      <c r="C160" s="28" t="s">
        <v>234</v>
      </c>
      <c r="D160" s="26" t="s">
        <v>117</v>
      </c>
      <c r="E160" s="26" t="s">
        <v>133</v>
      </c>
      <c r="F160" s="26">
        <v>2</v>
      </c>
      <c r="G160" s="26" t="s">
        <v>232</v>
      </c>
    </row>
    <row r="161" spans="1:7" ht="60" x14ac:dyDescent="0.25">
      <c r="A161" s="26">
        <f t="shared" si="2"/>
        <v>159</v>
      </c>
      <c r="B161" s="28" t="s">
        <v>134</v>
      </c>
      <c r="C161" s="28" t="s">
        <v>135</v>
      </c>
      <c r="D161" s="26" t="s">
        <v>117</v>
      </c>
      <c r="E161" s="26" t="s">
        <v>136</v>
      </c>
      <c r="F161" s="26">
        <v>30</v>
      </c>
      <c r="G161" s="26" t="s">
        <v>232</v>
      </c>
    </row>
    <row r="162" spans="1:7" ht="48" x14ac:dyDescent="0.25">
      <c r="A162" s="26">
        <f t="shared" si="2"/>
        <v>160</v>
      </c>
      <c r="B162" s="27" t="s">
        <v>137</v>
      </c>
      <c r="C162" s="27" t="s">
        <v>138</v>
      </c>
      <c r="D162" s="26" t="s">
        <v>139</v>
      </c>
      <c r="E162" s="26" t="s">
        <v>140</v>
      </c>
      <c r="F162" s="33">
        <v>3</v>
      </c>
      <c r="G162" s="26" t="s">
        <v>232</v>
      </c>
    </row>
    <row r="163" spans="1:7" ht="36" x14ac:dyDescent="0.25">
      <c r="A163" s="26">
        <f t="shared" si="2"/>
        <v>161</v>
      </c>
      <c r="B163" s="27" t="s">
        <v>182</v>
      </c>
      <c r="C163" s="27" t="s">
        <v>183</v>
      </c>
      <c r="D163" s="26" t="s">
        <v>139</v>
      </c>
      <c r="E163" s="26" t="s">
        <v>184</v>
      </c>
      <c r="F163" s="33">
        <v>1</v>
      </c>
      <c r="G163" s="26" t="s">
        <v>232</v>
      </c>
    </row>
    <row r="164" spans="1:7" ht="24" x14ac:dyDescent="0.25">
      <c r="A164" s="26">
        <f t="shared" si="2"/>
        <v>162</v>
      </c>
      <c r="B164" s="27" t="s">
        <v>235</v>
      </c>
      <c r="C164" s="28" t="s">
        <v>236</v>
      </c>
      <c r="D164" s="26" t="s">
        <v>237</v>
      </c>
      <c r="E164" s="28" t="s">
        <v>238</v>
      </c>
      <c r="F164" s="34">
        <v>1</v>
      </c>
      <c r="G164" s="40" t="s">
        <v>239</v>
      </c>
    </row>
    <row r="165" spans="1:7" ht="48" x14ac:dyDescent="0.25">
      <c r="A165" s="26">
        <f t="shared" si="2"/>
        <v>163</v>
      </c>
      <c r="B165" s="38" t="s">
        <v>197</v>
      </c>
      <c r="C165" s="38" t="s">
        <v>230</v>
      </c>
      <c r="D165" s="28" t="s">
        <v>196</v>
      </c>
      <c r="E165" s="28" t="s">
        <v>231</v>
      </c>
      <c r="F165" s="33">
        <v>1</v>
      </c>
      <c r="G165" s="26" t="s">
        <v>239</v>
      </c>
    </row>
    <row r="166" spans="1:7" ht="84" x14ac:dyDescent="0.25">
      <c r="A166" s="26">
        <f t="shared" si="2"/>
        <v>164</v>
      </c>
      <c r="B166" s="28" t="s">
        <v>119</v>
      </c>
      <c r="C166" s="28" t="s">
        <v>120</v>
      </c>
      <c r="D166" s="28" t="s">
        <v>117</v>
      </c>
      <c r="E166" s="28" t="s">
        <v>121</v>
      </c>
      <c r="F166" s="26">
        <v>1</v>
      </c>
      <c r="G166" s="26" t="s">
        <v>239</v>
      </c>
    </row>
    <row r="167" spans="1:7" ht="72" x14ac:dyDescent="0.25">
      <c r="A167" s="26">
        <f t="shared" si="2"/>
        <v>165</v>
      </c>
      <c r="B167" s="28" t="s">
        <v>122</v>
      </c>
      <c r="C167" s="28" t="s">
        <v>123</v>
      </c>
      <c r="D167" s="28" t="s">
        <v>117</v>
      </c>
      <c r="E167" s="28" t="s">
        <v>124</v>
      </c>
      <c r="F167" s="26">
        <v>1</v>
      </c>
      <c r="G167" s="26" t="s">
        <v>239</v>
      </c>
    </row>
    <row r="168" spans="1:7" ht="96" x14ac:dyDescent="0.25">
      <c r="A168" s="26">
        <f t="shared" si="2"/>
        <v>166</v>
      </c>
      <c r="B168" s="28" t="s">
        <v>125</v>
      </c>
      <c r="C168" s="28" t="s">
        <v>126</v>
      </c>
      <c r="D168" s="28" t="s">
        <v>117</v>
      </c>
      <c r="E168" s="28" t="s">
        <v>127</v>
      </c>
      <c r="F168" s="26">
        <v>2</v>
      </c>
      <c r="G168" s="26" t="s">
        <v>239</v>
      </c>
    </row>
    <row r="169" spans="1:7" ht="108" x14ac:dyDescent="0.25">
      <c r="A169" s="26">
        <f t="shared" si="2"/>
        <v>167</v>
      </c>
      <c r="B169" s="28" t="s">
        <v>128</v>
      </c>
      <c r="C169" s="28" t="s">
        <v>129</v>
      </c>
      <c r="D169" s="28" t="s">
        <v>117</v>
      </c>
      <c r="E169" s="28" t="s">
        <v>233</v>
      </c>
      <c r="F169" s="26">
        <v>1</v>
      </c>
      <c r="G169" s="26" t="s">
        <v>239</v>
      </c>
    </row>
    <row r="170" spans="1:7" ht="276" x14ac:dyDescent="0.25">
      <c r="A170" s="26">
        <f t="shared" si="2"/>
        <v>168</v>
      </c>
      <c r="B170" s="28" t="s">
        <v>131</v>
      </c>
      <c r="C170" s="28" t="s">
        <v>234</v>
      </c>
      <c r="D170" s="28" t="s">
        <v>117</v>
      </c>
      <c r="E170" s="28" t="s">
        <v>133</v>
      </c>
      <c r="F170" s="26">
        <v>2</v>
      </c>
      <c r="G170" s="26" t="s">
        <v>239</v>
      </c>
    </row>
    <row r="171" spans="1:7" ht="60" x14ac:dyDescent="0.25">
      <c r="A171" s="26">
        <f t="shared" si="2"/>
        <v>169</v>
      </c>
      <c r="B171" s="28" t="s">
        <v>134</v>
      </c>
      <c r="C171" s="28" t="s">
        <v>135</v>
      </c>
      <c r="D171" s="28" t="s">
        <v>117</v>
      </c>
      <c r="E171" s="28" t="s">
        <v>136</v>
      </c>
      <c r="F171" s="26">
        <v>30</v>
      </c>
      <c r="G171" s="26" t="s">
        <v>239</v>
      </c>
    </row>
    <row r="172" spans="1:7" ht="48" x14ac:dyDescent="0.25">
      <c r="A172" s="26">
        <f t="shared" si="2"/>
        <v>170</v>
      </c>
      <c r="B172" s="27" t="s">
        <v>137</v>
      </c>
      <c r="C172" s="27" t="s">
        <v>138</v>
      </c>
      <c r="D172" s="28" t="s">
        <v>139</v>
      </c>
      <c r="E172" s="28" t="s">
        <v>140</v>
      </c>
      <c r="F172" s="33">
        <v>3</v>
      </c>
      <c r="G172" s="26" t="s">
        <v>239</v>
      </c>
    </row>
    <row r="173" spans="1:7" ht="36" x14ac:dyDescent="0.25">
      <c r="A173" s="26">
        <f t="shared" si="2"/>
        <v>171</v>
      </c>
      <c r="B173" s="27" t="s">
        <v>182</v>
      </c>
      <c r="C173" s="27" t="s">
        <v>183</v>
      </c>
      <c r="D173" s="28" t="s">
        <v>139</v>
      </c>
      <c r="E173" s="28" t="s">
        <v>184</v>
      </c>
      <c r="F173" s="33">
        <v>1</v>
      </c>
      <c r="G173" s="26" t="s">
        <v>239</v>
      </c>
    </row>
    <row r="174" spans="1:7" ht="48" x14ac:dyDescent="0.25">
      <c r="A174" s="26">
        <f t="shared" si="2"/>
        <v>172</v>
      </c>
      <c r="B174" s="38" t="s">
        <v>197</v>
      </c>
      <c r="C174" s="38" t="s">
        <v>230</v>
      </c>
      <c r="D174" s="28" t="s">
        <v>196</v>
      </c>
      <c r="E174" s="28" t="s">
        <v>231</v>
      </c>
      <c r="F174" s="33">
        <v>4</v>
      </c>
      <c r="G174" s="26" t="s">
        <v>240</v>
      </c>
    </row>
    <row r="175" spans="1:7" ht="48" x14ac:dyDescent="0.25">
      <c r="A175" s="26">
        <f t="shared" si="2"/>
        <v>173</v>
      </c>
      <c r="B175" s="27" t="s">
        <v>137</v>
      </c>
      <c r="C175" s="27" t="s">
        <v>138</v>
      </c>
      <c r="D175" s="28" t="s">
        <v>139</v>
      </c>
      <c r="E175" s="28" t="s">
        <v>140</v>
      </c>
      <c r="F175" s="33">
        <v>8</v>
      </c>
      <c r="G175" s="26" t="s">
        <v>240</v>
      </c>
    </row>
    <row r="176" spans="1:7" ht="36" x14ac:dyDescent="0.25">
      <c r="A176" s="26">
        <f t="shared" si="2"/>
        <v>174</v>
      </c>
      <c r="B176" s="27" t="s">
        <v>182</v>
      </c>
      <c r="C176" s="27" t="s">
        <v>183</v>
      </c>
      <c r="D176" s="28" t="s">
        <v>139</v>
      </c>
      <c r="E176" s="28" t="s">
        <v>184</v>
      </c>
      <c r="F176" s="33">
        <v>4</v>
      </c>
      <c r="G176" s="26" t="s">
        <v>240</v>
      </c>
    </row>
    <row r="177" spans="1:7" ht="60" x14ac:dyDescent="0.25">
      <c r="A177" s="26">
        <f t="shared" si="2"/>
        <v>175</v>
      </c>
      <c r="B177" s="38" t="s">
        <v>241</v>
      </c>
      <c r="C177" s="28" t="s">
        <v>242</v>
      </c>
      <c r="D177" s="28" t="s">
        <v>237</v>
      </c>
      <c r="E177" s="28" t="s">
        <v>243</v>
      </c>
      <c r="F177" s="34">
        <v>12</v>
      </c>
      <c r="G177" s="48" t="s">
        <v>244</v>
      </c>
    </row>
    <row r="178" spans="1:7" ht="48" x14ac:dyDescent="0.25">
      <c r="A178" s="26">
        <f t="shared" si="2"/>
        <v>176</v>
      </c>
      <c r="B178" s="38" t="s">
        <v>197</v>
      </c>
      <c r="C178" s="38" t="s">
        <v>230</v>
      </c>
      <c r="D178" s="28" t="s">
        <v>196</v>
      </c>
      <c r="E178" s="28" t="s">
        <v>231</v>
      </c>
      <c r="F178" s="33">
        <v>12</v>
      </c>
      <c r="G178" s="26" t="s">
        <v>244</v>
      </c>
    </row>
    <row r="179" spans="1:7" ht="48" x14ac:dyDescent="0.25">
      <c r="A179" s="26">
        <f t="shared" si="2"/>
        <v>177</v>
      </c>
      <c r="B179" s="27" t="s">
        <v>137</v>
      </c>
      <c r="C179" s="27" t="s">
        <v>138</v>
      </c>
      <c r="D179" s="28" t="s">
        <v>139</v>
      </c>
      <c r="E179" s="28" t="s">
        <v>140</v>
      </c>
      <c r="F179" s="33">
        <v>24</v>
      </c>
      <c r="G179" s="26" t="s">
        <v>244</v>
      </c>
    </row>
    <row r="180" spans="1:7" ht="36" x14ac:dyDescent="0.25">
      <c r="A180" s="26">
        <f t="shared" si="2"/>
        <v>178</v>
      </c>
      <c r="B180" s="27" t="s">
        <v>182</v>
      </c>
      <c r="C180" s="27" t="s">
        <v>183</v>
      </c>
      <c r="D180" s="28" t="s">
        <v>139</v>
      </c>
      <c r="E180" s="28" t="s">
        <v>184</v>
      </c>
      <c r="F180" s="33">
        <v>12</v>
      </c>
      <c r="G180" s="26" t="s">
        <v>244</v>
      </c>
    </row>
    <row r="181" spans="1:7" ht="48" x14ac:dyDescent="0.25">
      <c r="A181" s="26">
        <f t="shared" si="2"/>
        <v>179</v>
      </c>
      <c r="B181" s="38" t="s">
        <v>197</v>
      </c>
      <c r="C181" s="38" t="s">
        <v>230</v>
      </c>
      <c r="D181" s="28" t="s">
        <v>196</v>
      </c>
      <c r="E181" s="28" t="s">
        <v>231</v>
      </c>
      <c r="F181" s="33">
        <v>1</v>
      </c>
      <c r="G181" s="26" t="s">
        <v>245</v>
      </c>
    </row>
    <row r="182" spans="1:7" ht="48" x14ac:dyDescent="0.25">
      <c r="A182" s="26">
        <f t="shared" si="2"/>
        <v>180</v>
      </c>
      <c r="B182" s="27" t="s">
        <v>137</v>
      </c>
      <c r="C182" s="27" t="s">
        <v>138</v>
      </c>
      <c r="D182" s="28" t="s">
        <v>139</v>
      </c>
      <c r="E182" s="28" t="s">
        <v>140</v>
      </c>
      <c r="F182" s="33">
        <v>2</v>
      </c>
      <c r="G182" s="26" t="s">
        <v>245</v>
      </c>
    </row>
    <row r="183" spans="1:7" ht="36" x14ac:dyDescent="0.25">
      <c r="A183" s="26">
        <f t="shared" si="2"/>
        <v>181</v>
      </c>
      <c r="B183" s="27" t="s">
        <v>182</v>
      </c>
      <c r="C183" s="27" t="s">
        <v>183</v>
      </c>
      <c r="D183" s="28" t="s">
        <v>139</v>
      </c>
      <c r="E183" s="28" t="s">
        <v>184</v>
      </c>
      <c r="F183" s="33">
        <v>1</v>
      </c>
      <c r="G183" s="26" t="s">
        <v>245</v>
      </c>
    </row>
    <row r="184" spans="1:7" ht="84" x14ac:dyDescent="0.25">
      <c r="A184" s="26">
        <f t="shared" si="2"/>
        <v>182</v>
      </c>
      <c r="B184" s="27" t="s">
        <v>235</v>
      </c>
      <c r="C184" s="27" t="s">
        <v>246</v>
      </c>
      <c r="D184" s="26" t="s">
        <v>237</v>
      </c>
      <c r="E184" s="28" t="s">
        <v>238</v>
      </c>
      <c r="F184" s="34">
        <v>1</v>
      </c>
      <c r="G184" s="48" t="s">
        <v>247</v>
      </c>
    </row>
    <row r="185" spans="1:7" ht="84" x14ac:dyDescent="0.25">
      <c r="A185" s="26">
        <f t="shared" si="2"/>
        <v>183</v>
      </c>
      <c r="B185" s="28" t="s">
        <v>119</v>
      </c>
      <c r="C185" s="28" t="s">
        <v>120</v>
      </c>
      <c r="D185" s="26" t="s">
        <v>117</v>
      </c>
      <c r="E185" s="26" t="s">
        <v>121</v>
      </c>
      <c r="F185" s="26">
        <v>1</v>
      </c>
      <c r="G185" s="26" t="s">
        <v>247</v>
      </c>
    </row>
    <row r="186" spans="1:7" ht="72" x14ac:dyDescent="0.25">
      <c r="A186" s="26">
        <f t="shared" si="2"/>
        <v>184</v>
      </c>
      <c r="B186" s="28" t="s">
        <v>122</v>
      </c>
      <c r="C186" s="28" t="s">
        <v>123</v>
      </c>
      <c r="D186" s="26" t="s">
        <v>117</v>
      </c>
      <c r="E186" s="26" t="s">
        <v>124</v>
      </c>
      <c r="F186" s="26">
        <v>1</v>
      </c>
      <c r="G186" s="26" t="s">
        <v>247</v>
      </c>
    </row>
    <row r="187" spans="1:7" ht="96" x14ac:dyDescent="0.25">
      <c r="A187" s="26">
        <f t="shared" si="2"/>
        <v>185</v>
      </c>
      <c r="B187" s="28" t="s">
        <v>125</v>
      </c>
      <c r="C187" s="28" t="s">
        <v>126</v>
      </c>
      <c r="D187" s="26" t="s">
        <v>117</v>
      </c>
      <c r="E187" s="26" t="s">
        <v>127</v>
      </c>
      <c r="F187" s="26">
        <v>2</v>
      </c>
      <c r="G187" s="26" t="s">
        <v>247</v>
      </c>
    </row>
    <row r="188" spans="1:7" ht="96" x14ac:dyDescent="0.25">
      <c r="A188" s="26">
        <f t="shared" si="2"/>
        <v>186</v>
      </c>
      <c r="B188" s="28" t="s">
        <v>128</v>
      </c>
      <c r="C188" s="28" t="s">
        <v>129</v>
      </c>
      <c r="D188" s="26" t="s">
        <v>117</v>
      </c>
      <c r="E188" s="26" t="s">
        <v>130</v>
      </c>
      <c r="F188" s="26">
        <v>1</v>
      </c>
      <c r="G188" s="26" t="s">
        <v>247</v>
      </c>
    </row>
    <row r="189" spans="1:7" ht="276" x14ac:dyDescent="0.25">
      <c r="A189" s="26">
        <f t="shared" si="2"/>
        <v>187</v>
      </c>
      <c r="B189" s="28" t="s">
        <v>131</v>
      </c>
      <c r="C189" s="28" t="s">
        <v>234</v>
      </c>
      <c r="D189" s="26" t="s">
        <v>117</v>
      </c>
      <c r="E189" s="26" t="s">
        <v>133</v>
      </c>
      <c r="F189" s="26">
        <v>4</v>
      </c>
      <c r="G189" s="26" t="s">
        <v>247</v>
      </c>
    </row>
    <row r="190" spans="1:7" ht="60" x14ac:dyDescent="0.25">
      <c r="A190" s="26">
        <f t="shared" si="2"/>
        <v>188</v>
      </c>
      <c r="B190" s="28" t="s">
        <v>134</v>
      </c>
      <c r="C190" s="28" t="s">
        <v>135</v>
      </c>
      <c r="D190" s="26" t="s">
        <v>117</v>
      </c>
      <c r="E190" s="26" t="s">
        <v>136</v>
      </c>
      <c r="F190" s="26">
        <v>30</v>
      </c>
      <c r="G190" s="26" t="s">
        <v>247</v>
      </c>
    </row>
    <row r="191" spans="1:7" ht="48" x14ac:dyDescent="0.25">
      <c r="A191" s="26">
        <f t="shared" si="2"/>
        <v>189</v>
      </c>
      <c r="B191" s="27" t="s">
        <v>137</v>
      </c>
      <c r="C191" s="27" t="s">
        <v>248</v>
      </c>
      <c r="D191" s="26" t="s">
        <v>139</v>
      </c>
      <c r="E191" s="26" t="s">
        <v>140</v>
      </c>
      <c r="F191" s="33">
        <v>1</v>
      </c>
      <c r="G191" s="26" t="s">
        <v>247</v>
      </c>
    </row>
    <row r="192" spans="1:7" ht="36" x14ac:dyDescent="0.25">
      <c r="A192" s="26">
        <f t="shared" si="2"/>
        <v>190</v>
      </c>
      <c r="B192" s="28" t="s">
        <v>249</v>
      </c>
      <c r="C192" s="28" t="s">
        <v>250</v>
      </c>
      <c r="D192" s="26" t="s">
        <v>251</v>
      </c>
      <c r="E192" s="26" t="s">
        <v>252</v>
      </c>
      <c r="F192" s="26">
        <v>1</v>
      </c>
      <c r="G192" s="26" t="s">
        <v>253</v>
      </c>
    </row>
    <row r="193" spans="1:7" ht="36" x14ac:dyDescent="0.25">
      <c r="A193" s="26">
        <f t="shared" si="2"/>
        <v>191</v>
      </c>
      <c r="B193" s="37" t="s">
        <v>254</v>
      </c>
      <c r="C193" s="27" t="s">
        <v>255</v>
      </c>
      <c r="D193" s="29" t="s">
        <v>256</v>
      </c>
      <c r="E193" s="29" t="s">
        <v>257</v>
      </c>
      <c r="F193" s="33">
        <v>1</v>
      </c>
      <c r="G193" s="26" t="s">
        <v>253</v>
      </c>
    </row>
    <row r="194" spans="1:7" ht="48" x14ac:dyDescent="0.25">
      <c r="A194" s="26">
        <f t="shared" si="2"/>
        <v>192</v>
      </c>
      <c r="B194" s="27" t="s">
        <v>137</v>
      </c>
      <c r="C194" s="27" t="s">
        <v>248</v>
      </c>
      <c r="D194" s="26" t="s">
        <v>139</v>
      </c>
      <c r="E194" s="26" t="s">
        <v>140</v>
      </c>
      <c r="F194" s="33">
        <v>1</v>
      </c>
      <c r="G194" s="26" t="s">
        <v>253</v>
      </c>
    </row>
    <row r="195" spans="1:7" ht="48" x14ac:dyDescent="0.25">
      <c r="A195" s="26">
        <f t="shared" si="2"/>
        <v>193</v>
      </c>
      <c r="B195" s="38" t="s">
        <v>197</v>
      </c>
      <c r="C195" s="38" t="s">
        <v>198</v>
      </c>
      <c r="D195" s="43" t="s">
        <v>196</v>
      </c>
      <c r="E195" s="39" t="s">
        <v>199</v>
      </c>
      <c r="F195" s="33">
        <v>1</v>
      </c>
      <c r="G195" s="26" t="s">
        <v>258</v>
      </c>
    </row>
    <row r="196" spans="1:7" ht="24" x14ac:dyDescent="0.25">
      <c r="A196" s="26">
        <f t="shared" si="2"/>
        <v>194</v>
      </c>
      <c r="B196" s="27" t="s">
        <v>259</v>
      </c>
      <c r="C196" s="27" t="s">
        <v>260</v>
      </c>
      <c r="D196" s="29" t="s">
        <v>48</v>
      </c>
      <c r="E196" s="29" t="s">
        <v>261</v>
      </c>
      <c r="F196" s="33">
        <v>1</v>
      </c>
      <c r="G196" s="26" t="s">
        <v>258</v>
      </c>
    </row>
    <row r="197" spans="1:7" ht="24" x14ac:dyDescent="0.25">
      <c r="A197" s="26">
        <f t="shared" ref="A197:A255" si="3">A196+1</f>
        <v>195</v>
      </c>
      <c r="B197" s="28" t="s">
        <v>262</v>
      </c>
      <c r="C197" s="28" t="s">
        <v>263</v>
      </c>
      <c r="D197" s="29" t="s">
        <v>48</v>
      </c>
      <c r="E197" s="29" t="s">
        <v>264</v>
      </c>
      <c r="F197" s="33">
        <v>8</v>
      </c>
      <c r="G197" s="26" t="s">
        <v>258</v>
      </c>
    </row>
    <row r="198" spans="1:7" ht="24" x14ac:dyDescent="0.25">
      <c r="A198" s="26">
        <f t="shared" si="3"/>
        <v>196</v>
      </c>
      <c r="B198" s="28" t="s">
        <v>265</v>
      </c>
      <c r="C198" s="27" t="s">
        <v>266</v>
      </c>
      <c r="D198" s="29" t="s">
        <v>48</v>
      </c>
      <c r="E198" s="29" t="s">
        <v>267</v>
      </c>
      <c r="F198" s="33">
        <v>8</v>
      </c>
      <c r="G198" s="26" t="s">
        <v>258</v>
      </c>
    </row>
    <row r="199" spans="1:7" ht="36" x14ac:dyDescent="0.25">
      <c r="A199" s="26">
        <f t="shared" si="3"/>
        <v>197</v>
      </c>
      <c r="B199" s="28" t="s">
        <v>254</v>
      </c>
      <c r="C199" s="27" t="s">
        <v>255</v>
      </c>
      <c r="D199" s="29" t="s">
        <v>256</v>
      </c>
      <c r="E199" s="29" t="s">
        <v>257</v>
      </c>
      <c r="F199" s="33">
        <v>1</v>
      </c>
      <c r="G199" s="26" t="s">
        <v>258</v>
      </c>
    </row>
    <row r="200" spans="1:7" ht="360" x14ac:dyDescent="0.25">
      <c r="A200" s="26">
        <f t="shared" si="3"/>
        <v>198</v>
      </c>
      <c r="B200" s="27" t="s">
        <v>206</v>
      </c>
      <c r="C200" s="27" t="s">
        <v>268</v>
      </c>
      <c r="D200" s="26" t="s">
        <v>76</v>
      </c>
      <c r="E200" s="26" t="s">
        <v>208</v>
      </c>
      <c r="F200" s="33">
        <v>2</v>
      </c>
      <c r="G200" s="26" t="s">
        <v>258</v>
      </c>
    </row>
    <row r="201" spans="1:7" ht="144" x14ac:dyDescent="0.25">
      <c r="A201" s="26">
        <f t="shared" si="3"/>
        <v>199</v>
      </c>
      <c r="B201" s="28" t="s">
        <v>269</v>
      </c>
      <c r="C201" s="27" t="s">
        <v>270</v>
      </c>
      <c r="D201" s="29" t="s">
        <v>271</v>
      </c>
      <c r="E201" s="26" t="s">
        <v>272</v>
      </c>
      <c r="F201" s="33">
        <v>1</v>
      </c>
      <c r="G201" s="26" t="s">
        <v>258</v>
      </c>
    </row>
    <row r="202" spans="1:7" ht="276" x14ac:dyDescent="0.25">
      <c r="A202" s="26">
        <f t="shared" si="3"/>
        <v>200</v>
      </c>
      <c r="B202" s="28" t="s">
        <v>209</v>
      </c>
      <c r="C202" s="38" t="s">
        <v>273</v>
      </c>
      <c r="D202" s="29" t="s">
        <v>84</v>
      </c>
      <c r="E202" s="26" t="s">
        <v>211</v>
      </c>
      <c r="F202" s="33">
        <v>1</v>
      </c>
      <c r="G202" s="26" t="s">
        <v>258</v>
      </c>
    </row>
    <row r="203" spans="1:7" ht="228" x14ac:dyDescent="0.25">
      <c r="A203" s="26">
        <f t="shared" si="3"/>
        <v>201</v>
      </c>
      <c r="B203" s="27" t="s">
        <v>274</v>
      </c>
      <c r="C203" s="38" t="s">
        <v>275</v>
      </c>
      <c r="D203" s="29" t="s">
        <v>271</v>
      </c>
      <c r="E203" s="26" t="s">
        <v>276</v>
      </c>
      <c r="F203" s="33">
        <v>12</v>
      </c>
      <c r="G203" s="26" t="s">
        <v>258</v>
      </c>
    </row>
    <row r="204" spans="1:7" ht="144" x14ac:dyDescent="0.2">
      <c r="A204" s="26">
        <f t="shared" si="3"/>
        <v>202</v>
      </c>
      <c r="B204" s="28" t="s">
        <v>277</v>
      </c>
      <c r="C204" s="32" t="s">
        <v>278</v>
      </c>
      <c r="D204" s="26" t="s">
        <v>279</v>
      </c>
      <c r="E204" s="26" t="s">
        <v>280</v>
      </c>
      <c r="F204" s="26">
        <v>1</v>
      </c>
      <c r="G204" s="26" t="s">
        <v>258</v>
      </c>
    </row>
    <row r="205" spans="1:7" ht="24" x14ac:dyDescent="0.25">
      <c r="A205" s="26">
        <f t="shared" si="3"/>
        <v>203</v>
      </c>
      <c r="B205" s="49" t="s">
        <v>281</v>
      </c>
      <c r="C205" s="46"/>
      <c r="D205" s="29" t="s">
        <v>196</v>
      </c>
      <c r="E205" s="29" t="s">
        <v>196</v>
      </c>
      <c r="F205" s="33">
        <v>1</v>
      </c>
      <c r="G205" s="26" t="s">
        <v>258</v>
      </c>
    </row>
    <row r="206" spans="1:7" x14ac:dyDescent="0.25">
      <c r="A206" s="26">
        <f t="shared" si="3"/>
        <v>204</v>
      </c>
      <c r="B206" s="50" t="s">
        <v>282</v>
      </c>
      <c r="C206" s="50" t="s">
        <v>283</v>
      </c>
      <c r="D206" s="51" t="s">
        <v>284</v>
      </c>
      <c r="E206" s="51" t="s">
        <v>284</v>
      </c>
      <c r="F206" s="33">
        <v>1</v>
      </c>
      <c r="G206" s="26" t="s">
        <v>258</v>
      </c>
    </row>
    <row r="207" spans="1:7" ht="48" x14ac:dyDescent="0.25">
      <c r="A207" s="26">
        <f t="shared" si="3"/>
        <v>205</v>
      </c>
      <c r="B207" s="27" t="s">
        <v>137</v>
      </c>
      <c r="C207" s="27" t="s">
        <v>138</v>
      </c>
      <c r="D207" s="26" t="s">
        <v>139</v>
      </c>
      <c r="E207" s="26" t="s">
        <v>140</v>
      </c>
      <c r="F207" s="33">
        <v>25</v>
      </c>
      <c r="G207" s="26" t="s">
        <v>258</v>
      </c>
    </row>
    <row r="208" spans="1:7" ht="36" x14ac:dyDescent="0.25">
      <c r="A208" s="26">
        <f t="shared" si="3"/>
        <v>206</v>
      </c>
      <c r="B208" s="27" t="s">
        <v>182</v>
      </c>
      <c r="C208" s="27" t="s">
        <v>183</v>
      </c>
      <c r="D208" s="26" t="s">
        <v>139</v>
      </c>
      <c r="E208" s="26" t="s">
        <v>184</v>
      </c>
      <c r="F208" s="33">
        <v>1</v>
      </c>
      <c r="G208" s="26" t="s">
        <v>258</v>
      </c>
    </row>
    <row r="209" spans="1:7" ht="72" x14ac:dyDescent="0.25">
      <c r="A209" s="26">
        <f t="shared" si="3"/>
        <v>207</v>
      </c>
      <c r="B209" s="27" t="s">
        <v>141</v>
      </c>
      <c r="C209" s="27" t="s">
        <v>142</v>
      </c>
      <c r="D209" s="26" t="s">
        <v>139</v>
      </c>
      <c r="E209" s="26" t="s">
        <v>143</v>
      </c>
      <c r="F209" s="33">
        <v>50</v>
      </c>
      <c r="G209" s="26" t="s">
        <v>258</v>
      </c>
    </row>
    <row r="210" spans="1:7" ht="72" x14ac:dyDescent="0.25">
      <c r="A210" s="26">
        <f t="shared" si="3"/>
        <v>208</v>
      </c>
      <c r="B210" s="27" t="s">
        <v>220</v>
      </c>
      <c r="C210" s="27" t="s">
        <v>221</v>
      </c>
      <c r="D210" s="26" t="s">
        <v>139</v>
      </c>
      <c r="E210" s="26" t="s">
        <v>222</v>
      </c>
      <c r="F210" s="33">
        <v>300</v>
      </c>
      <c r="G210" s="26" t="s">
        <v>258</v>
      </c>
    </row>
    <row r="211" spans="1:7" ht="36" x14ac:dyDescent="0.25">
      <c r="A211" s="26">
        <f t="shared" si="3"/>
        <v>209</v>
      </c>
      <c r="B211" s="38" t="s">
        <v>150</v>
      </c>
      <c r="C211" s="38" t="s">
        <v>151</v>
      </c>
      <c r="D211" s="26" t="s">
        <v>152</v>
      </c>
      <c r="E211" s="26" t="s">
        <v>152</v>
      </c>
      <c r="F211" s="33">
        <v>100</v>
      </c>
      <c r="G211" s="26" t="s">
        <v>258</v>
      </c>
    </row>
    <row r="212" spans="1:7" ht="60" x14ac:dyDescent="0.25">
      <c r="A212" s="26">
        <f t="shared" si="3"/>
        <v>210</v>
      </c>
      <c r="B212" s="28" t="s">
        <v>146</v>
      </c>
      <c r="C212" s="46"/>
      <c r="D212" s="26" t="s">
        <v>139</v>
      </c>
      <c r="E212" s="29" t="s">
        <v>147</v>
      </c>
      <c r="F212" s="33">
        <v>1</v>
      </c>
      <c r="G212" s="26" t="s">
        <v>258</v>
      </c>
    </row>
    <row r="213" spans="1:7" ht="60" x14ac:dyDescent="0.25">
      <c r="A213" s="26">
        <f t="shared" si="3"/>
        <v>211</v>
      </c>
      <c r="B213" s="28" t="s">
        <v>285</v>
      </c>
      <c r="C213" s="46"/>
      <c r="D213" s="26" t="s">
        <v>139</v>
      </c>
      <c r="E213" s="29" t="s">
        <v>145</v>
      </c>
      <c r="F213" s="33">
        <v>1</v>
      </c>
      <c r="G213" s="26" t="s">
        <v>258</v>
      </c>
    </row>
    <row r="214" spans="1:7" ht="48" x14ac:dyDescent="0.25">
      <c r="A214" s="26">
        <f t="shared" si="3"/>
        <v>212</v>
      </c>
      <c r="B214" s="27" t="s">
        <v>137</v>
      </c>
      <c r="C214" s="27" t="s">
        <v>138</v>
      </c>
      <c r="D214" s="26" t="s">
        <v>139</v>
      </c>
      <c r="E214" s="26" t="s">
        <v>140</v>
      </c>
      <c r="F214" s="33">
        <v>2</v>
      </c>
      <c r="G214" s="26" t="s">
        <v>258</v>
      </c>
    </row>
    <row r="215" spans="1:7" s="25" customFormat="1" ht="48" x14ac:dyDescent="0.25">
      <c r="A215" s="26">
        <f t="shared" si="3"/>
        <v>213</v>
      </c>
      <c r="B215" s="52" t="s">
        <v>197</v>
      </c>
      <c r="C215" s="52" t="s">
        <v>198</v>
      </c>
      <c r="D215" s="53" t="s">
        <v>196</v>
      </c>
      <c r="E215" s="54" t="s">
        <v>199</v>
      </c>
      <c r="F215" s="55">
        <v>1</v>
      </c>
      <c r="G215" s="56" t="s">
        <v>286</v>
      </c>
    </row>
    <row r="216" spans="1:7" s="25" customFormat="1" ht="48" x14ac:dyDescent="0.25">
      <c r="A216" s="26">
        <f t="shared" si="3"/>
        <v>214</v>
      </c>
      <c r="B216" s="52" t="s">
        <v>197</v>
      </c>
      <c r="C216" s="52" t="s">
        <v>230</v>
      </c>
      <c r="D216" s="53" t="s">
        <v>196</v>
      </c>
      <c r="E216" s="54" t="s">
        <v>231</v>
      </c>
      <c r="F216" s="55">
        <v>18</v>
      </c>
      <c r="G216" s="56" t="s">
        <v>286</v>
      </c>
    </row>
    <row r="217" spans="1:7" s="25" customFormat="1" ht="36" x14ac:dyDescent="0.25">
      <c r="A217" s="26">
        <f t="shared" si="3"/>
        <v>215</v>
      </c>
      <c r="B217" s="57" t="s">
        <v>287</v>
      </c>
      <c r="C217" s="57"/>
      <c r="D217" s="58" t="s">
        <v>196</v>
      </c>
      <c r="E217" s="58"/>
      <c r="F217" s="55">
        <v>4</v>
      </c>
      <c r="G217" s="56" t="s">
        <v>286</v>
      </c>
    </row>
    <row r="218" spans="1:7" s="25" customFormat="1" ht="36" x14ac:dyDescent="0.25">
      <c r="A218" s="26">
        <f t="shared" si="3"/>
        <v>216</v>
      </c>
      <c r="B218" s="57" t="s">
        <v>288</v>
      </c>
      <c r="C218" s="57"/>
      <c r="D218" s="57"/>
      <c r="E218" s="57"/>
      <c r="F218" s="55">
        <v>1</v>
      </c>
      <c r="G218" s="56" t="s">
        <v>286</v>
      </c>
    </row>
    <row r="219" spans="1:7" s="25" customFormat="1" ht="36" x14ac:dyDescent="0.25">
      <c r="A219" s="26">
        <f t="shared" si="3"/>
        <v>217</v>
      </c>
      <c r="B219" s="52" t="s">
        <v>150</v>
      </c>
      <c r="C219" s="52" t="s">
        <v>151</v>
      </c>
      <c r="D219" s="56" t="s">
        <v>152</v>
      </c>
      <c r="E219" s="56" t="s">
        <v>152</v>
      </c>
      <c r="F219" s="55">
        <v>610</v>
      </c>
      <c r="G219" s="56" t="s">
        <v>286</v>
      </c>
    </row>
    <row r="220" spans="1:7" s="25" customFormat="1" ht="24" x14ac:dyDescent="0.25">
      <c r="A220" s="26">
        <f t="shared" si="3"/>
        <v>218</v>
      </c>
      <c r="B220" s="58" t="s">
        <v>289</v>
      </c>
      <c r="C220" s="58"/>
      <c r="D220" s="58" t="s">
        <v>196</v>
      </c>
      <c r="E220" s="58"/>
      <c r="F220" s="55">
        <v>1</v>
      </c>
      <c r="G220" s="56" t="s">
        <v>286</v>
      </c>
    </row>
    <row r="221" spans="1:7" s="25" customFormat="1" ht="96" x14ac:dyDescent="0.25">
      <c r="A221" s="26">
        <f t="shared" si="3"/>
        <v>219</v>
      </c>
      <c r="B221" s="59" t="s">
        <v>290</v>
      </c>
      <c r="C221" s="59" t="s">
        <v>129</v>
      </c>
      <c r="D221" s="56" t="s">
        <v>117</v>
      </c>
      <c r="E221" s="56" t="s">
        <v>291</v>
      </c>
      <c r="F221" s="56">
        <v>1</v>
      </c>
      <c r="G221" s="56" t="s">
        <v>286</v>
      </c>
    </row>
    <row r="222" spans="1:7" s="25" customFormat="1" ht="276" x14ac:dyDescent="0.25">
      <c r="A222" s="26">
        <f t="shared" si="3"/>
        <v>220</v>
      </c>
      <c r="B222" s="59" t="s">
        <v>131</v>
      </c>
      <c r="C222" s="59" t="s">
        <v>234</v>
      </c>
      <c r="D222" s="56" t="s">
        <v>117</v>
      </c>
      <c r="E222" s="56" t="s">
        <v>133</v>
      </c>
      <c r="F222" s="56">
        <v>8</v>
      </c>
      <c r="G222" s="56" t="s">
        <v>286</v>
      </c>
    </row>
    <row r="223" spans="1:7" s="25" customFormat="1" ht="48" x14ac:dyDescent="0.25">
      <c r="A223" s="26">
        <f t="shared" si="3"/>
        <v>221</v>
      </c>
      <c r="B223" s="52" t="s">
        <v>137</v>
      </c>
      <c r="C223" s="52" t="s">
        <v>138</v>
      </c>
      <c r="D223" s="56" t="s">
        <v>139</v>
      </c>
      <c r="E223" s="56" t="s">
        <v>140</v>
      </c>
      <c r="F223" s="55">
        <v>6</v>
      </c>
      <c r="G223" s="56" t="s">
        <v>286</v>
      </c>
    </row>
    <row r="224" spans="1:7" s="25" customFormat="1" ht="36" x14ac:dyDescent="0.25">
      <c r="A224" s="26">
        <f t="shared" si="3"/>
        <v>222</v>
      </c>
      <c r="B224" s="52" t="s">
        <v>182</v>
      </c>
      <c r="C224" s="52" t="s">
        <v>183</v>
      </c>
      <c r="D224" s="56" t="s">
        <v>139</v>
      </c>
      <c r="E224" s="56" t="s">
        <v>184</v>
      </c>
      <c r="F224" s="55">
        <v>6</v>
      </c>
      <c r="G224" s="56" t="s">
        <v>286</v>
      </c>
    </row>
    <row r="225" spans="1:7" s="25" customFormat="1" ht="36" x14ac:dyDescent="0.25">
      <c r="A225" s="26">
        <f t="shared" si="3"/>
        <v>223</v>
      </c>
      <c r="B225" s="60" t="s">
        <v>292</v>
      </c>
      <c r="C225" s="60"/>
      <c r="D225" s="56" t="s">
        <v>293</v>
      </c>
      <c r="E225" s="56" t="s">
        <v>294</v>
      </c>
      <c r="F225" s="56">
        <v>1</v>
      </c>
      <c r="G225" s="56" t="s">
        <v>286</v>
      </c>
    </row>
    <row r="226" spans="1:7" ht="120" x14ac:dyDescent="0.25">
      <c r="A226" s="26">
        <f t="shared" si="3"/>
        <v>224</v>
      </c>
      <c r="B226" s="27" t="s">
        <v>295</v>
      </c>
      <c r="C226" s="28" t="s">
        <v>296</v>
      </c>
      <c r="D226" s="29" t="s">
        <v>237</v>
      </c>
      <c r="E226" s="29" t="s">
        <v>297</v>
      </c>
      <c r="F226" s="34">
        <v>1</v>
      </c>
      <c r="G226" s="26" t="s">
        <v>42</v>
      </c>
    </row>
    <row r="227" spans="1:7" ht="60" x14ac:dyDescent="0.25">
      <c r="A227" s="26">
        <f t="shared" si="3"/>
        <v>225</v>
      </c>
      <c r="B227" s="27" t="s">
        <v>241</v>
      </c>
      <c r="C227" s="28" t="s">
        <v>298</v>
      </c>
      <c r="D227" s="29" t="s">
        <v>237</v>
      </c>
      <c r="E227" s="29" t="s">
        <v>243</v>
      </c>
      <c r="F227" s="34">
        <v>1</v>
      </c>
      <c r="G227" s="26" t="s">
        <v>223</v>
      </c>
    </row>
    <row r="228" spans="1:7" ht="24" x14ac:dyDescent="0.25">
      <c r="A228" s="26">
        <f t="shared" si="3"/>
        <v>226</v>
      </c>
      <c r="B228" s="27" t="s">
        <v>299</v>
      </c>
      <c r="C228" s="61"/>
      <c r="D228" s="29" t="s">
        <v>237</v>
      </c>
      <c r="E228" s="29" t="s">
        <v>300</v>
      </c>
      <c r="F228" s="34">
        <v>1</v>
      </c>
      <c r="G228" s="26" t="s">
        <v>174</v>
      </c>
    </row>
    <row r="229" spans="1:7" ht="36" x14ac:dyDescent="0.25">
      <c r="A229" s="26">
        <f t="shared" si="3"/>
        <v>227</v>
      </c>
      <c r="B229" s="27" t="s">
        <v>301</v>
      </c>
      <c r="C229" s="27"/>
      <c r="D229" s="62" t="s">
        <v>237</v>
      </c>
      <c r="E229" s="62"/>
      <c r="F229" s="34">
        <v>1</v>
      </c>
      <c r="G229" s="26" t="s">
        <v>162</v>
      </c>
    </row>
    <row r="230" spans="1:7" ht="60" x14ac:dyDescent="0.25">
      <c r="A230" s="26">
        <f t="shared" si="3"/>
        <v>228</v>
      </c>
      <c r="B230" s="38" t="s">
        <v>241</v>
      </c>
      <c r="C230" s="28" t="s">
        <v>302</v>
      </c>
      <c r="D230" s="29" t="s">
        <v>237</v>
      </c>
      <c r="E230" s="29" t="s">
        <v>243</v>
      </c>
      <c r="F230" s="34">
        <v>1</v>
      </c>
      <c r="G230" s="26" t="s">
        <v>223</v>
      </c>
    </row>
    <row r="231" spans="1:7" ht="60" x14ac:dyDescent="0.25">
      <c r="A231" s="26">
        <f t="shared" si="3"/>
        <v>229</v>
      </c>
      <c r="B231" s="27" t="s">
        <v>241</v>
      </c>
      <c r="C231" s="28" t="s">
        <v>242</v>
      </c>
      <c r="D231" s="29" t="s">
        <v>237</v>
      </c>
      <c r="E231" s="29" t="s">
        <v>243</v>
      </c>
      <c r="F231" s="34">
        <v>1</v>
      </c>
      <c r="G231" s="26" t="s">
        <v>223</v>
      </c>
    </row>
    <row r="232" spans="1:7" ht="60" x14ac:dyDescent="0.25">
      <c r="A232" s="26">
        <f t="shared" si="3"/>
        <v>230</v>
      </c>
      <c r="B232" s="38" t="s">
        <v>241</v>
      </c>
      <c r="C232" s="28" t="s">
        <v>303</v>
      </c>
      <c r="D232" s="29" t="s">
        <v>237</v>
      </c>
      <c r="E232" s="29" t="s">
        <v>243</v>
      </c>
      <c r="F232" s="34">
        <v>1</v>
      </c>
      <c r="G232" s="26" t="s">
        <v>223</v>
      </c>
    </row>
    <row r="233" spans="1:7" ht="60" x14ac:dyDescent="0.25">
      <c r="A233" s="26">
        <f t="shared" si="3"/>
        <v>231</v>
      </c>
      <c r="B233" s="27" t="s">
        <v>304</v>
      </c>
      <c r="C233" s="28" t="s">
        <v>305</v>
      </c>
      <c r="D233" s="29" t="s">
        <v>237</v>
      </c>
      <c r="E233" s="29" t="s">
        <v>306</v>
      </c>
      <c r="F233" s="34">
        <v>1</v>
      </c>
      <c r="G233" s="26" t="s">
        <v>224</v>
      </c>
    </row>
    <row r="234" spans="1:7" ht="60" x14ac:dyDescent="0.25">
      <c r="A234" s="26">
        <f t="shared" si="3"/>
        <v>232</v>
      </c>
      <c r="B234" s="27" t="s">
        <v>304</v>
      </c>
      <c r="C234" s="28" t="s">
        <v>305</v>
      </c>
      <c r="D234" s="29" t="s">
        <v>237</v>
      </c>
      <c r="E234" s="29" t="s">
        <v>306</v>
      </c>
      <c r="F234" s="34">
        <v>1</v>
      </c>
      <c r="G234" s="26" t="s">
        <v>225</v>
      </c>
    </row>
    <row r="235" spans="1:7" ht="72" x14ac:dyDescent="0.25">
      <c r="A235" s="26">
        <f t="shared" si="3"/>
        <v>233</v>
      </c>
      <c r="B235" s="27" t="s">
        <v>307</v>
      </c>
      <c r="C235" s="37" t="s">
        <v>308</v>
      </c>
      <c r="D235" s="29" t="s">
        <v>237</v>
      </c>
      <c r="E235" s="29" t="s">
        <v>300</v>
      </c>
      <c r="F235" s="34">
        <v>1</v>
      </c>
      <c r="G235" s="26" t="s">
        <v>232</v>
      </c>
    </row>
    <row r="236" spans="1:7" ht="72" x14ac:dyDescent="0.25">
      <c r="A236" s="26">
        <f t="shared" si="3"/>
        <v>234</v>
      </c>
      <c r="B236" s="38" t="s">
        <v>304</v>
      </c>
      <c r="C236" s="28" t="s">
        <v>309</v>
      </c>
      <c r="D236" s="29" t="s">
        <v>237</v>
      </c>
      <c r="E236" s="29" t="s">
        <v>306</v>
      </c>
      <c r="F236" s="34">
        <v>4</v>
      </c>
      <c r="G236" s="26" t="s">
        <v>240</v>
      </c>
    </row>
    <row r="237" spans="1:7" ht="156" x14ac:dyDescent="0.2">
      <c r="A237" s="26">
        <f t="shared" si="3"/>
        <v>235</v>
      </c>
      <c r="B237" s="27" t="s">
        <v>310</v>
      </c>
      <c r="C237" s="32" t="s">
        <v>311</v>
      </c>
      <c r="D237" s="34" t="s">
        <v>237</v>
      </c>
      <c r="E237" s="34" t="s">
        <v>312</v>
      </c>
      <c r="F237" s="34">
        <v>1</v>
      </c>
      <c r="G237" s="26" t="s">
        <v>253</v>
      </c>
    </row>
    <row r="238" spans="1:7" ht="84" x14ac:dyDescent="0.25">
      <c r="A238" s="26">
        <f t="shared" si="3"/>
        <v>236</v>
      </c>
      <c r="B238" s="27" t="s">
        <v>313</v>
      </c>
      <c r="C238" s="38" t="s">
        <v>314</v>
      </c>
      <c r="D238" s="29" t="s">
        <v>237</v>
      </c>
      <c r="E238" s="29" t="s">
        <v>315</v>
      </c>
      <c r="F238" s="34">
        <v>8</v>
      </c>
      <c r="G238" s="26" t="s">
        <v>258</v>
      </c>
    </row>
    <row r="239" spans="1:7" ht="84" x14ac:dyDescent="0.25">
      <c r="A239" s="26">
        <f t="shared" si="3"/>
        <v>237</v>
      </c>
      <c r="B239" s="27" t="s">
        <v>235</v>
      </c>
      <c r="C239" s="63" t="s">
        <v>316</v>
      </c>
      <c r="D239" s="29" t="s">
        <v>237</v>
      </c>
      <c r="E239" s="29" t="s">
        <v>238</v>
      </c>
      <c r="F239" s="34">
        <v>2</v>
      </c>
      <c r="G239" s="26" t="s">
        <v>258</v>
      </c>
    </row>
    <row r="240" spans="1:7" s="66" customFormat="1" ht="60" x14ac:dyDescent="0.2">
      <c r="A240" s="26">
        <f t="shared" si="3"/>
        <v>238</v>
      </c>
      <c r="B240" s="52" t="s">
        <v>304</v>
      </c>
      <c r="C240" s="59" t="s">
        <v>305</v>
      </c>
      <c r="D240" s="64" t="s">
        <v>237</v>
      </c>
      <c r="E240" s="64" t="s">
        <v>306</v>
      </c>
      <c r="F240" s="55">
        <v>2</v>
      </c>
      <c r="G240" s="65" t="s">
        <v>286</v>
      </c>
    </row>
    <row r="241" spans="1:11" ht="240" x14ac:dyDescent="0.25">
      <c r="A241" s="26">
        <f t="shared" si="3"/>
        <v>239</v>
      </c>
      <c r="B241" s="38" t="s">
        <v>317</v>
      </c>
      <c r="C241" s="38"/>
      <c r="D241" s="29" t="s">
        <v>318</v>
      </c>
      <c r="E241" s="29" t="s">
        <v>319</v>
      </c>
      <c r="F241" s="33">
        <v>1</v>
      </c>
      <c r="G241" s="26" t="s">
        <v>42</v>
      </c>
      <c r="H241" s="31"/>
      <c r="I241" s="31"/>
      <c r="J241" s="31"/>
      <c r="K241" s="31"/>
    </row>
    <row r="242" spans="1:11" ht="96" x14ac:dyDescent="0.25">
      <c r="A242" s="26">
        <f t="shared" si="3"/>
        <v>240</v>
      </c>
      <c r="B242" s="38" t="s">
        <v>320</v>
      </c>
      <c r="C242" s="38"/>
      <c r="D242" s="29" t="s">
        <v>321</v>
      </c>
      <c r="E242" s="29" t="s">
        <v>322</v>
      </c>
      <c r="F242" s="33">
        <v>1</v>
      </c>
      <c r="G242" s="26" t="s">
        <v>42</v>
      </c>
      <c r="H242" s="31"/>
      <c r="I242" s="31"/>
      <c r="J242" s="31"/>
      <c r="K242" s="31"/>
    </row>
    <row r="243" spans="1:11" ht="96" x14ac:dyDescent="0.25">
      <c r="A243" s="26">
        <f t="shared" si="3"/>
        <v>241</v>
      </c>
      <c r="B243" s="38" t="s">
        <v>323</v>
      </c>
      <c r="C243" s="38"/>
      <c r="D243" s="29" t="s">
        <v>321</v>
      </c>
      <c r="E243" s="29" t="s">
        <v>324</v>
      </c>
      <c r="F243" s="33">
        <v>1</v>
      </c>
      <c r="G243" s="26" t="s">
        <v>42</v>
      </c>
      <c r="H243" s="31"/>
      <c r="I243" s="31"/>
      <c r="J243" s="31"/>
      <c r="K243" s="31"/>
    </row>
    <row r="244" spans="1:11" ht="48" x14ac:dyDescent="0.25">
      <c r="A244" s="26">
        <f t="shared" si="3"/>
        <v>242</v>
      </c>
      <c r="B244" s="38" t="s">
        <v>325</v>
      </c>
      <c r="C244" s="38"/>
      <c r="D244" s="29" t="s">
        <v>321</v>
      </c>
      <c r="E244" s="29" t="s">
        <v>326</v>
      </c>
      <c r="F244" s="33">
        <v>1</v>
      </c>
      <c r="G244" s="26" t="s">
        <v>42</v>
      </c>
      <c r="H244" s="31"/>
      <c r="I244" s="31"/>
      <c r="J244" s="31"/>
      <c r="K244" s="31"/>
    </row>
    <row r="245" spans="1:11" ht="108" x14ac:dyDescent="0.25">
      <c r="A245" s="26">
        <f t="shared" si="3"/>
        <v>243</v>
      </c>
      <c r="B245" s="38" t="s">
        <v>327</v>
      </c>
      <c r="C245" s="38"/>
      <c r="D245" s="29" t="s">
        <v>321</v>
      </c>
      <c r="E245" s="29" t="s">
        <v>328</v>
      </c>
      <c r="F245" s="33">
        <v>1</v>
      </c>
      <c r="G245" s="26" t="s">
        <v>42</v>
      </c>
      <c r="H245" s="31"/>
      <c r="I245" s="31"/>
      <c r="J245" s="31"/>
      <c r="K245" s="31"/>
    </row>
    <row r="246" spans="1:11" ht="216" x14ac:dyDescent="0.25">
      <c r="A246" s="26">
        <f t="shared" si="3"/>
        <v>244</v>
      </c>
      <c r="B246" s="38" t="s">
        <v>329</v>
      </c>
      <c r="C246" s="38"/>
      <c r="D246" s="29" t="s">
        <v>321</v>
      </c>
      <c r="E246" s="29" t="s">
        <v>330</v>
      </c>
      <c r="F246" s="33">
        <v>1</v>
      </c>
      <c r="G246" s="26" t="s">
        <v>42</v>
      </c>
      <c r="H246" s="31"/>
      <c r="I246" s="31"/>
      <c r="J246" s="31"/>
      <c r="K246" s="31"/>
    </row>
    <row r="247" spans="1:11" ht="204" x14ac:dyDescent="0.25">
      <c r="A247" s="26">
        <f t="shared" si="3"/>
        <v>245</v>
      </c>
      <c r="B247" s="38" t="s">
        <v>331</v>
      </c>
      <c r="C247" s="38"/>
      <c r="D247" s="29" t="s">
        <v>332</v>
      </c>
      <c r="E247" s="29" t="s">
        <v>333</v>
      </c>
      <c r="F247" s="33">
        <v>1</v>
      </c>
      <c r="G247" s="26" t="s">
        <v>162</v>
      </c>
    </row>
    <row r="248" spans="1:11" ht="216" x14ac:dyDescent="0.25">
      <c r="A248" s="26">
        <f t="shared" si="3"/>
        <v>246</v>
      </c>
      <c r="B248" s="38" t="s">
        <v>334</v>
      </c>
      <c r="C248" s="38"/>
      <c r="D248" s="29" t="s">
        <v>321</v>
      </c>
      <c r="E248" s="29" t="s">
        <v>330</v>
      </c>
      <c r="F248" s="33">
        <v>1</v>
      </c>
      <c r="G248" s="26" t="s">
        <v>162</v>
      </c>
    </row>
    <row r="249" spans="1:11" ht="108" x14ac:dyDescent="0.25">
      <c r="A249" s="26">
        <f t="shared" si="3"/>
        <v>247</v>
      </c>
      <c r="B249" s="38" t="s">
        <v>335</v>
      </c>
      <c r="C249" s="38"/>
      <c r="D249" s="29" t="s">
        <v>321</v>
      </c>
      <c r="E249" s="29" t="s">
        <v>328</v>
      </c>
      <c r="F249" s="33">
        <v>1</v>
      </c>
      <c r="G249" s="26" t="s">
        <v>162</v>
      </c>
    </row>
    <row r="250" spans="1:11" ht="108" x14ac:dyDescent="0.25">
      <c r="A250" s="26">
        <f t="shared" si="3"/>
        <v>248</v>
      </c>
      <c r="B250" s="38" t="s">
        <v>336</v>
      </c>
      <c r="C250" s="38"/>
      <c r="D250" s="29" t="s">
        <v>321</v>
      </c>
      <c r="E250" s="29" t="s">
        <v>337</v>
      </c>
      <c r="F250" s="33">
        <v>1</v>
      </c>
      <c r="G250" s="26" t="s">
        <v>162</v>
      </c>
    </row>
    <row r="251" spans="1:11" ht="252" x14ac:dyDescent="0.25">
      <c r="A251" s="26">
        <f t="shared" si="3"/>
        <v>249</v>
      </c>
      <c r="B251" s="27" t="s">
        <v>338</v>
      </c>
      <c r="C251" s="46"/>
      <c r="D251" s="29" t="s">
        <v>339</v>
      </c>
      <c r="E251" s="29" t="s">
        <v>340</v>
      </c>
      <c r="F251" s="33">
        <v>1</v>
      </c>
      <c r="G251" s="26" t="s">
        <v>224</v>
      </c>
    </row>
    <row r="252" spans="1:11" ht="204" x14ac:dyDescent="0.25">
      <c r="A252" s="26">
        <f t="shared" si="3"/>
        <v>250</v>
      </c>
      <c r="B252" s="38" t="s">
        <v>331</v>
      </c>
      <c r="C252" s="38"/>
      <c r="D252" s="29" t="s">
        <v>332</v>
      </c>
      <c r="E252" s="29" t="s">
        <v>333</v>
      </c>
      <c r="F252" s="33">
        <v>1</v>
      </c>
      <c r="G252" s="26" t="s">
        <v>228</v>
      </c>
    </row>
    <row r="253" spans="1:11" ht="216" x14ac:dyDescent="0.25">
      <c r="A253" s="26">
        <f t="shared" si="3"/>
        <v>251</v>
      </c>
      <c r="B253" s="38" t="s">
        <v>334</v>
      </c>
      <c r="C253" s="38"/>
      <c r="D253" s="29" t="s">
        <v>321</v>
      </c>
      <c r="E253" s="29" t="s">
        <v>330</v>
      </c>
      <c r="F253" s="33">
        <v>1</v>
      </c>
      <c r="G253" s="26" t="s">
        <v>228</v>
      </c>
    </row>
    <row r="254" spans="1:11" ht="108" x14ac:dyDescent="0.25">
      <c r="A254" s="26">
        <f t="shared" si="3"/>
        <v>252</v>
      </c>
      <c r="B254" s="38" t="s">
        <v>335</v>
      </c>
      <c r="C254" s="38"/>
      <c r="D254" s="29" t="s">
        <v>321</v>
      </c>
      <c r="E254" s="29" t="s">
        <v>328</v>
      </c>
      <c r="F254" s="33">
        <v>1</v>
      </c>
      <c r="G254" s="26" t="s">
        <v>228</v>
      </c>
    </row>
    <row r="255" spans="1:11" ht="108" x14ac:dyDescent="0.25">
      <c r="A255" s="26">
        <f t="shared" si="3"/>
        <v>253</v>
      </c>
      <c r="B255" s="38" t="s">
        <v>336</v>
      </c>
      <c r="C255" s="38"/>
      <c r="D255" s="29" t="s">
        <v>321</v>
      </c>
      <c r="E255" s="29" t="s">
        <v>337</v>
      </c>
      <c r="F255" s="33">
        <v>1</v>
      </c>
      <c r="G255" s="26" t="s">
        <v>228</v>
      </c>
    </row>
    <row r="256" spans="1:11" s="25" customFormat="1" x14ac:dyDescent="0.25">
      <c r="A256" s="21"/>
      <c r="B256" s="67"/>
      <c r="C256" s="67"/>
      <c r="D256" s="68"/>
      <c r="E256" s="68"/>
      <c r="F256" s="69"/>
      <c r="G256" s="21"/>
    </row>
  </sheetData>
  <conditionalFormatting sqref="B62:E62">
    <cfRule type="dataBar" priority="2">
      <dataBar>
        <cfvo type="min"/>
        <cfvo type="max"/>
        <color rgb="FF638EC6"/>
      </dataBar>
      <extLst>
        <ext xmlns:x14="http://schemas.microsoft.com/office/spreadsheetml/2009/9/main" uri="{B025F937-C7B1-47D3-B67F-A62EFF666E3E}">
          <x14:id>{630530E6-06DE-438F-B396-EB8E3702D6CC}</x14:id>
        </ext>
      </extLst>
    </cfRule>
  </conditionalFormatting>
  <conditionalFormatting sqref="D62">
    <cfRule type="dataBar" priority="1">
      <dataBar>
        <cfvo type="min"/>
        <cfvo type="max"/>
        <color rgb="FF638EC6"/>
      </dataBar>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630530E6-06DE-438F-B396-EB8E3702D6CC}">
            <x14:dataBar minLength="0" maxLength="100" gradient="0">
              <x14:cfvo type="autoMin"/>
              <x14:cfvo type="autoMax"/>
              <x14:negativeFillColor rgb="FFFF0000"/>
              <x14:axisColor rgb="FF000000"/>
            </x14:dataBar>
          </x14:cfRule>
          <xm:sqref>B62:E62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Audio &amp; Video inventory</vt:lpstr>
      <vt:lpstr>BOQ</vt:lpstr>
      <vt:lpstr>'Audio &amp; Video inventory'!Print_Area</vt:lpstr>
    </vt:vector>
  </TitlesOfParts>
  <Company>VMware, Inc.</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nagarajs</dc:creator>
  <cp:lastModifiedBy>Sagar Vichare</cp:lastModifiedBy>
  <cp:revision/>
  <cp:lastPrinted>2023-12-28T09:28:11Z</cp:lastPrinted>
  <dcterms:created xsi:type="dcterms:W3CDTF">2010-03-23T06:36:47Z</dcterms:created>
  <dcterms:modified xsi:type="dcterms:W3CDTF">2026-03-07T07:10:10Z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y fmtid="{D5CDD505-2E9C-101B-9397-08002B2CF9AE}" pid="3" name="MSIP_Label_35226048-748b-4fcb-9f81-3a3a6af835dd_Enabled">
    <vt:lpwstr>true</vt:lpwstr>
  </property>
  <property fmtid="{D5CDD505-2E9C-101B-9397-08002B2CF9AE}" pid="4" name="MSIP_Label_35226048-748b-4fcb-9f81-3a3a6af835dd_SetDate">
    <vt:lpwstr>2026-03-04T11:51:36Z</vt:lpwstr>
  </property>
  <property fmtid="{D5CDD505-2E9C-101B-9397-08002B2CF9AE}" pid="5" name="MSIP_Label_35226048-748b-4fcb-9f81-3a3a6af835dd_Method">
    <vt:lpwstr>Privileged</vt:lpwstr>
  </property>
  <property fmtid="{D5CDD505-2E9C-101B-9397-08002B2CF9AE}" pid="6" name="MSIP_Label_35226048-748b-4fcb-9f81-3a3a6af835dd_Name">
    <vt:lpwstr>Public</vt:lpwstr>
  </property>
  <property fmtid="{D5CDD505-2E9C-101B-9397-08002B2CF9AE}" pid="7" name="MSIP_Label_35226048-748b-4fcb-9f81-3a3a6af835dd_SiteId">
    <vt:lpwstr>0b633789-1dd8-4848-9d7d-98a10c64bb7f</vt:lpwstr>
  </property>
  <property fmtid="{D5CDD505-2E9C-101B-9397-08002B2CF9AE}" pid="8" name="MSIP_Label_35226048-748b-4fcb-9f81-3a3a6af835dd_ActionId">
    <vt:lpwstr>7c3f1723-4db7-4b4e-9e72-1006be27f646</vt:lpwstr>
  </property>
  <property fmtid="{D5CDD505-2E9C-101B-9397-08002B2CF9AE}" pid="9" name="MSIP_Label_35226048-748b-4fcb-9f81-3a3a6af835dd_ContentBits">
    <vt:lpwstr>0</vt:lpwstr>
  </property>
  <property fmtid="{D5CDD505-2E9C-101B-9397-08002B2CF9AE}" pid="10" name="MSIP_Label_35226048-748b-4fcb-9f81-3a3a6af835dd_Tag">
    <vt:lpwstr>10, 0, 1, 1</vt:lpwstr>
  </property>
</Properties>
</file>